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19260" windowHeight="11535"/>
  </bookViews>
  <sheets>
    <sheet name="Новый_6" sheetId="2" r:id="rId1"/>
  </sheets>
  <definedNames>
    <definedName name="_xlnm.Print_Titles" localSheetId="0">Новый_6!$7:$10</definedName>
  </definedNames>
  <calcPr calcId="125725"/>
</workbook>
</file>

<file path=xl/calcChain.xml><?xml version="1.0" encoding="utf-8"?>
<calcChain xmlns="http://schemas.openxmlformats.org/spreadsheetml/2006/main">
  <c r="G24" i="2"/>
  <c r="F24"/>
  <c r="F25"/>
  <c r="J63"/>
  <c r="H63"/>
  <c r="G63"/>
  <c r="F63"/>
  <c r="K74"/>
  <c r="J74"/>
  <c r="I74"/>
  <c r="H74"/>
  <c r="G74"/>
  <c r="F74"/>
  <c r="K75"/>
  <c r="J75"/>
  <c r="I75"/>
  <c r="H75"/>
  <c r="G75"/>
  <c r="F75"/>
  <c r="K76"/>
  <c r="J76"/>
  <c r="I76"/>
  <c r="H76"/>
  <c r="G76"/>
  <c r="F76"/>
  <c r="K78"/>
  <c r="J78"/>
  <c r="I78"/>
  <c r="H78"/>
  <c r="G78"/>
  <c r="F78"/>
  <c r="F37"/>
  <c r="K112"/>
  <c r="J112"/>
  <c r="I112"/>
  <c r="H112"/>
  <c r="H111" s="1"/>
  <c r="K115"/>
  <c r="J115"/>
  <c r="I115"/>
  <c r="H115"/>
  <c r="G112"/>
  <c r="G111" s="1"/>
  <c r="G110" s="1"/>
  <c r="G115"/>
  <c r="F115"/>
  <c r="K113"/>
  <c r="J113"/>
  <c r="I113"/>
  <c r="G113"/>
  <c r="F113"/>
  <c r="F112" s="1"/>
  <c r="F111" s="1"/>
  <c r="F110" s="1"/>
  <c r="H113"/>
  <c r="K103"/>
  <c r="J103"/>
  <c r="J102" s="1"/>
  <c r="I103"/>
  <c r="H103"/>
  <c r="H102" s="1"/>
  <c r="K106"/>
  <c r="J106"/>
  <c r="I106"/>
  <c r="H106"/>
  <c r="F103"/>
  <c r="F102" s="1"/>
  <c r="G106"/>
  <c r="G103" s="1"/>
  <c r="G102" s="1"/>
  <c r="G101" s="1"/>
  <c r="F106"/>
  <c r="K104"/>
  <c r="J104"/>
  <c r="I104"/>
  <c r="H104"/>
  <c r="G104"/>
  <c r="F104"/>
  <c r="K108"/>
  <c r="J108"/>
  <c r="I108"/>
  <c r="H108"/>
  <c r="G108"/>
  <c r="F108"/>
  <c r="K99"/>
  <c r="J99"/>
  <c r="I99"/>
  <c r="H99"/>
  <c r="G98"/>
  <c r="G99"/>
  <c r="F97"/>
  <c r="F98"/>
  <c r="F96" s="1"/>
  <c r="F99"/>
  <c r="K94"/>
  <c r="J94"/>
  <c r="I94"/>
  <c r="H94"/>
  <c r="G94"/>
  <c r="F92"/>
  <c r="F93"/>
  <c r="F94"/>
  <c r="K86"/>
  <c r="J86"/>
  <c r="I86"/>
  <c r="H86"/>
  <c r="K87"/>
  <c r="J87"/>
  <c r="I87"/>
  <c r="H87"/>
  <c r="K89"/>
  <c r="J89"/>
  <c r="I89"/>
  <c r="H89"/>
  <c r="G86"/>
  <c r="F86"/>
  <c r="G87"/>
  <c r="F87"/>
  <c r="G89"/>
  <c r="F89"/>
  <c r="K81"/>
  <c r="K82"/>
  <c r="K83"/>
  <c r="J81"/>
  <c r="J82"/>
  <c r="J83"/>
  <c r="I82"/>
  <c r="I83"/>
  <c r="H82"/>
  <c r="H83"/>
  <c r="G82"/>
  <c r="G81" s="1"/>
  <c r="G83"/>
  <c r="F82"/>
  <c r="F83"/>
  <c r="K69"/>
  <c r="J69"/>
  <c r="J68" s="1"/>
  <c r="I69"/>
  <c r="H69"/>
  <c r="G69"/>
  <c r="F69"/>
  <c r="K72"/>
  <c r="J72"/>
  <c r="I72"/>
  <c r="H72"/>
  <c r="G72"/>
  <c r="F72"/>
  <c r="K70"/>
  <c r="J70"/>
  <c r="I70"/>
  <c r="H70"/>
  <c r="G70"/>
  <c r="F70"/>
  <c r="K66"/>
  <c r="J66"/>
  <c r="I66"/>
  <c r="H66"/>
  <c r="G65"/>
  <c r="G66"/>
  <c r="F65"/>
  <c r="F66"/>
  <c r="K60"/>
  <c r="K61"/>
  <c r="J60"/>
  <c r="J61"/>
  <c r="I60"/>
  <c r="I61"/>
  <c r="H60"/>
  <c r="H61"/>
  <c r="G60"/>
  <c r="G59" s="1"/>
  <c r="G61"/>
  <c r="F61"/>
  <c r="F60" s="1"/>
  <c r="F59" s="1"/>
  <c r="H55"/>
  <c r="H54" s="1"/>
  <c r="K55"/>
  <c r="J55"/>
  <c r="I55"/>
  <c r="K56"/>
  <c r="J56"/>
  <c r="I56"/>
  <c r="G56"/>
  <c r="G55" s="1"/>
  <c r="G54" s="1"/>
  <c r="F55"/>
  <c r="F54" s="1"/>
  <c r="F56"/>
  <c r="K49"/>
  <c r="J49"/>
  <c r="I49"/>
  <c r="H49"/>
  <c r="H48" s="1"/>
  <c r="G49"/>
  <c r="F49"/>
  <c r="K50"/>
  <c r="J50"/>
  <c r="I50"/>
  <c r="H50"/>
  <c r="G50"/>
  <c r="F50"/>
  <c r="K52"/>
  <c r="J52"/>
  <c r="I52"/>
  <c r="H52"/>
  <c r="G52"/>
  <c r="F52"/>
  <c r="K44"/>
  <c r="K45"/>
  <c r="J44"/>
  <c r="J45"/>
  <c r="I44"/>
  <c r="I45"/>
  <c r="H44"/>
  <c r="H45"/>
  <c r="G44"/>
  <c r="F44"/>
  <c r="F43" s="1"/>
  <c r="F42" s="1"/>
  <c r="G45"/>
  <c r="F45"/>
  <c r="I37"/>
  <c r="K37"/>
  <c r="K40"/>
  <c r="J36"/>
  <c r="J35" s="1"/>
  <c r="J37"/>
  <c r="J40"/>
  <c r="H40"/>
  <c r="H37"/>
  <c r="H36" s="1"/>
  <c r="H35" s="1"/>
  <c r="G37"/>
  <c r="G36" s="1"/>
  <c r="G35" s="1"/>
  <c r="G40"/>
  <c r="F40"/>
  <c r="K32"/>
  <c r="K33"/>
  <c r="J32"/>
  <c r="J31" s="1"/>
  <c r="J33"/>
  <c r="I32"/>
  <c r="I33"/>
  <c r="H32"/>
  <c r="H33"/>
  <c r="G32"/>
  <c r="G33"/>
  <c r="F32"/>
  <c r="F33"/>
  <c r="G28"/>
  <c r="G29"/>
  <c r="F28"/>
  <c r="F27" s="1"/>
  <c r="F29"/>
  <c r="J18"/>
  <c r="J17" s="1"/>
  <c r="J16" s="1"/>
  <c r="J22"/>
  <c r="H22"/>
  <c r="H18"/>
  <c r="H17" s="1"/>
  <c r="H16" s="1"/>
  <c r="F18"/>
  <c r="F17" s="1"/>
  <c r="F16" s="1"/>
  <c r="F11" s="1"/>
  <c r="F22"/>
  <c r="J13"/>
  <c r="J12" s="1"/>
  <c r="J14"/>
  <c r="H14"/>
  <c r="H13" s="1"/>
  <c r="H12" s="1"/>
  <c r="F13"/>
  <c r="F12" s="1"/>
  <c r="F14"/>
  <c r="K43"/>
  <c r="K42" s="1"/>
  <c r="K117" s="1"/>
  <c r="K119" s="1"/>
  <c r="I43"/>
  <c r="I42" s="1"/>
  <c r="I117" s="1"/>
  <c r="I119" s="1"/>
  <c r="G85"/>
  <c r="G64"/>
  <c r="G68"/>
  <c r="G43"/>
  <c r="G42" s="1"/>
  <c r="G48"/>
  <c r="J48"/>
  <c r="F48"/>
  <c r="G27"/>
  <c r="H93"/>
  <c r="H92" s="1"/>
  <c r="H91" s="1"/>
  <c r="J111"/>
  <c r="F81"/>
  <c r="J93"/>
  <c r="J92" s="1"/>
  <c r="J91" s="1"/>
  <c r="F91"/>
  <c r="J85"/>
  <c r="H85"/>
  <c r="F85"/>
  <c r="J59"/>
  <c r="H59"/>
  <c r="J54"/>
  <c r="J43"/>
  <c r="J42" s="1"/>
  <c r="H43"/>
  <c r="H42" s="1"/>
  <c r="H31"/>
  <c r="F31"/>
  <c r="J97"/>
  <c r="J96" s="1"/>
  <c r="J65"/>
  <c r="J64" s="1"/>
  <c r="H97"/>
  <c r="H96" s="1"/>
  <c r="H68"/>
  <c r="H65"/>
  <c r="H64" s="1"/>
  <c r="F64"/>
  <c r="F68"/>
  <c r="F36" l="1"/>
  <c r="F35" s="1"/>
  <c r="G11"/>
  <c r="G80"/>
  <c r="H110"/>
  <c r="G47"/>
  <c r="J80"/>
  <c r="H101"/>
  <c r="J101"/>
  <c r="J110"/>
  <c r="H80"/>
  <c r="F47"/>
  <c r="F80"/>
  <c r="H47"/>
  <c r="J11"/>
  <c r="F101"/>
  <c r="G117" l="1"/>
  <c r="G119" s="1"/>
  <c r="J47"/>
  <c r="F117"/>
  <c r="F119" s="1"/>
  <c r="H11"/>
  <c r="H117" s="1"/>
  <c r="H119" s="1"/>
  <c r="J117"/>
  <c r="J119" s="1"/>
</calcChain>
</file>

<file path=xl/sharedStrings.xml><?xml version="1.0" encoding="utf-8"?>
<sst xmlns="http://schemas.openxmlformats.org/spreadsheetml/2006/main" count="170" uniqueCount="65">
  <si>
    <t>тыс. рублей</t>
  </si>
  <si>
    <t>Коды классификации расходов бюджета</t>
  </si>
  <si>
    <t>Наименование показателя</t>
  </si>
  <si>
    <t>Сумма</t>
  </si>
  <si>
    <t>раз-дел</t>
  </si>
  <si>
    <t>под-раздел</t>
  </si>
  <si>
    <t>целевая статья</t>
  </si>
  <si>
    <t>вид расхода</t>
  </si>
  <si>
    <t/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</si>
  <si>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</si>
  <si>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</si>
  <si>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</si>
  <si>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</si>
  <si>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Резервные средства</t>
  </si>
  <si>
    <t>Другие общегосударственные вопросы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</si>
  <si>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</si>
  <si>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</si>
  <si>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</si>
  <si>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Субсидии юридическим лицам (кроме некоммерческих организаций), индивидуальным предпринимателям, физическим лицам</t>
  </si>
  <si>
    <t>Дорожное хозяйство (дорожные фонды)</t>
  </si>
  <si>
    <t>ОХРАНА ОКРУЖАЮЩЕЙ СРЕДЫ</t>
  </si>
  <si>
    <t>ОБРАЗОВАНИЕ</t>
  </si>
  <si>
    <t>Молодежная политика и оздоровление детей</t>
  </si>
  <si>
    <t>КУЛЬТУРА, КИНЕМАТОГРАФИЯ</t>
  </si>
  <si>
    <t>Культура</t>
  </si>
  <si>
    <t>ИТОГО</t>
  </si>
  <si>
    <t>Сельское хозяйство и рыболовство</t>
  </si>
  <si>
    <t>Экологический контроль</t>
  </si>
  <si>
    <t>Субсидии некоммерческим организациям (за исключением государственных (муниципальных) учреждений)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</si>
  <si>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</si>
  <si>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</si>
  <si>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</si>
  <si>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Иные межбюджетные трансферты</t>
  </si>
  <si>
    <t>Мобилизация и вневойсковая подготовка</t>
  </si>
  <si>
    <t>НАЦИОНАЛЬНАЯ ОБОРОНА</t>
  </si>
  <si>
    <t>Другие вопросы в области национальной безопасности и правоохранительной деятельности</t>
  </si>
  <si>
    <t>Коммунальное хозяйство</t>
  </si>
  <si>
    <t>ЖИДИЩНО-КОММУНАЛЬНОЕ ХОЗЯЙСТВО</t>
  </si>
  <si>
    <t>Благоустройство</t>
  </si>
  <si>
    <t>Всего с учетом условно утвержденных расходов</t>
  </si>
  <si>
    <t>Условно утвержденные расходы</t>
  </si>
  <si>
    <t xml:space="preserve">Физическая культура </t>
  </si>
  <si>
    <t>Приложение № 4</t>
  </si>
  <si>
    <t xml:space="preserve">Муниципальная программа «Развитие автомобильных дорог общего пользования местного значения сельского поселения Девлезеркино муниципального района Челно-Вершинский Самарской области на 2015-2017 годы»
</t>
  </si>
  <si>
    <t>Муниципальная программа "Благоустройство территории сельского поселения Девлезеркино муниципального района Челно-Вершинский Самарской области на 2015-2017 годы"</t>
  </si>
  <si>
    <t>Всего</t>
  </si>
  <si>
    <t>в том числе за счет безвозмездных поступлений</t>
  </si>
  <si>
    <t>Непрограмные направления расходов</t>
  </si>
  <si>
    <t>Обеспечение проведения выборов и референдумов</t>
  </si>
  <si>
    <t xml:space="preserve">Пожарная безопасность </t>
  </si>
  <si>
    <t>ФИЗИЧЕСКАЯ КУЛЬТУРА И СПОРТ</t>
  </si>
  <si>
    <t>Распределение бюджетных ассигнований   по разделам, подразделам, целевым статьям (муниципальным программам  и непрограмным направлениям деятельности), группам (группам и подгруппам) видов расходов классификации расходов местного бюджета на 2015 год и на плановый период 2016 и 2017 годов</t>
  </si>
  <si>
    <t>Расходы на обеспечение функций органами местного самоуправления</t>
  </si>
  <si>
    <t>Межбюджетные трансферты ,предоставляемые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 поселений</t>
  </si>
  <si>
    <t>Расходы местного бюджета за счет стимулирующих субсидий, направленных на решение вопросов местного значения</t>
  </si>
  <si>
    <t>Резервный фонд местной администрации</t>
  </si>
  <si>
    <t>Закупка товаров ,работ и услуг для муниципальных нужд</t>
  </si>
  <si>
    <t>Субвенции на осуществление первичного воинского учета на территориях, где отсутствуют военные комиссариаты</t>
  </si>
  <si>
    <t>Предоставление субсидий бюджетным, автономным учреждениям, некоммерческим организациям и иным юридическим лицам, индивидуальным предпринимателям,физическим лицам</t>
  </si>
  <si>
    <t>Расходы местного бюджета за счет стимулирующих субсидий, направленных на развитие сельского хозяйства</t>
  </si>
  <si>
    <t>Другие вопросы в области национальной экономики</t>
  </si>
  <si>
    <t xml:space="preserve">Муниципальная программа «Развитие малого и среднего предпринимательства на территории сельского поселения Девлезеркино муниципального района Челно-Вершинский "
</t>
  </si>
  <si>
    <t xml:space="preserve">к Решению Собрания представителей сельского поселения Девлезеркино </t>
  </si>
  <si>
    <t>Обеспечение деятельности финансовых, налоговых и таможенных органов и органов (финансового-бюджетного ) надзора</t>
  </si>
  <si>
    <t>от "16" февраля 2015г. №  121</t>
  </si>
</sst>
</file>

<file path=xl/styles.xml><?xml version="1.0" encoding="utf-8"?>
<styleSheet xmlns="http://schemas.openxmlformats.org/spreadsheetml/2006/main">
  <numFmts count="8">
    <numFmt numFmtId="164" formatCode="00"/>
    <numFmt numFmtId="165" formatCode="000"/>
    <numFmt numFmtId="166" formatCode="0000000"/>
    <numFmt numFmtId="167" formatCode="000\.00\.00"/>
    <numFmt numFmtId="168" formatCode="#,##0.0;[Red]\-#,##0.0;0.0"/>
    <numFmt numFmtId="169" formatCode="#,##0.0;[Red]\-#,##0.0"/>
    <numFmt numFmtId="170" formatCode="0.0"/>
    <numFmt numFmtId="171" formatCode="#,##0.0_ ;[Red]\-#,##0.0\ "/>
  </numFmts>
  <fonts count="12">
    <font>
      <sz val="10"/>
      <name val="Arial Cyr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name val="Arial"/>
      <family val="2"/>
      <charset val="204"/>
    </font>
    <font>
      <b/>
      <sz val="11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b/>
      <sz val="12"/>
      <name val="Arial"/>
      <family val="2"/>
      <charset val="204"/>
    </font>
    <font>
      <sz val="12"/>
      <name val="Arial Cyr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79">
    <xf numFmtId="0" fontId="0" fillId="0" borderId="0" xfId="0"/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/>
    <xf numFmtId="0" fontId="1" fillId="0" borderId="0" xfId="1" applyProtection="1">
      <protection hidden="1"/>
    </xf>
    <xf numFmtId="0" fontId="3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Font="1"/>
    <xf numFmtId="0" fontId="4" fillId="0" borderId="0" xfId="1" applyFont="1"/>
    <xf numFmtId="0" fontId="1" fillId="0" borderId="0" xfId="1" applyNumberFormat="1" applyFont="1" applyFill="1" applyAlignment="1" applyProtection="1">
      <alignment horizontal="right" vertical="center"/>
      <protection hidden="1"/>
    </xf>
    <xf numFmtId="0" fontId="6" fillId="0" borderId="0" xfId="0" applyFont="1" applyAlignment="1"/>
    <xf numFmtId="0" fontId="8" fillId="0" borderId="0" xfId="1" applyNumberFormat="1" applyFont="1" applyFill="1" applyAlignment="1" applyProtection="1">
      <alignment horizontal="right" vertical="justify"/>
      <protection hidden="1"/>
    </xf>
    <xf numFmtId="0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1" applyNumberFormat="1" applyFont="1" applyFill="1" applyBorder="1" applyAlignment="1" applyProtection="1">
      <alignment horizontal="center" vertical="center" wrapText="1"/>
      <protection hidden="1"/>
    </xf>
    <xf numFmtId="164" fontId="7" fillId="0" borderId="3" xfId="1" applyNumberFormat="1" applyFont="1" applyFill="1" applyBorder="1" applyAlignment="1" applyProtection="1">
      <alignment horizontal="center" vertical="center" wrapText="1"/>
      <protection hidden="1"/>
    </xf>
    <xf numFmtId="164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7" fillId="0" borderId="10" xfId="1" applyNumberFormat="1" applyFont="1" applyFill="1" applyBorder="1" applyAlignment="1" applyProtection="1">
      <alignment horizontal="center" vertical="center" wrapText="1"/>
      <protection hidden="1"/>
    </xf>
    <xf numFmtId="167" fontId="7" fillId="0" borderId="3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1" xfId="1" applyNumberFormat="1" applyFont="1" applyFill="1" applyBorder="1" applyAlignment="1" applyProtection="1">
      <alignment vertical="center" wrapText="1"/>
      <protection hidden="1"/>
    </xf>
    <xf numFmtId="168" fontId="7" fillId="0" borderId="10" xfId="1" applyNumberFormat="1" applyFont="1" applyFill="1" applyBorder="1" applyAlignment="1" applyProtection="1">
      <alignment vertical="center" wrapText="1"/>
      <protection hidden="1"/>
    </xf>
    <xf numFmtId="168" fontId="7" fillId="0" borderId="4" xfId="1" applyNumberFormat="1" applyFont="1" applyFill="1" applyBorder="1" applyAlignment="1" applyProtection="1">
      <alignment vertical="center" wrapText="1"/>
      <protection hidden="1"/>
    </xf>
    <xf numFmtId="164" fontId="1" fillId="0" borderId="3" xfId="1" applyNumberFormat="1" applyFont="1" applyFill="1" applyBorder="1" applyAlignment="1" applyProtection="1">
      <alignment horizontal="center" vertical="center" wrapText="1"/>
      <protection hidden="1"/>
    </xf>
    <xf numFmtId="164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1" fillId="0" borderId="10" xfId="1" applyNumberFormat="1" applyFont="1" applyFill="1" applyBorder="1" applyAlignment="1" applyProtection="1">
      <alignment horizontal="center" vertical="center" wrapText="1"/>
      <protection hidden="1"/>
    </xf>
    <xf numFmtId="167" fontId="1" fillId="0" borderId="3" xfId="1" applyNumberFormat="1" applyFont="1" applyFill="1" applyBorder="1" applyAlignment="1" applyProtection="1">
      <alignment horizontal="left" vertical="center" wrapText="1"/>
      <protection hidden="1"/>
    </xf>
    <xf numFmtId="168" fontId="1" fillId="0" borderId="1" xfId="1" applyNumberFormat="1" applyFont="1" applyFill="1" applyBorder="1" applyAlignment="1" applyProtection="1">
      <alignment vertical="center" wrapText="1"/>
      <protection hidden="1"/>
    </xf>
    <xf numFmtId="168" fontId="1" fillId="0" borderId="10" xfId="1" applyNumberFormat="1" applyFont="1" applyFill="1" applyBorder="1" applyAlignment="1" applyProtection="1">
      <alignment vertical="center" wrapText="1"/>
      <protection hidden="1"/>
    </xf>
    <xf numFmtId="168" fontId="1" fillId="0" borderId="4" xfId="1" applyNumberFormat="1" applyFont="1" applyFill="1" applyBorder="1" applyAlignment="1" applyProtection="1">
      <alignment vertical="center" wrapText="1"/>
      <protection hidden="1"/>
    </xf>
    <xf numFmtId="49" fontId="1" fillId="0" borderId="3" xfId="0" applyNumberFormat="1" applyFont="1" applyBorder="1" applyAlignment="1">
      <alignment horizontal="left" vertical="top" wrapText="1"/>
    </xf>
    <xf numFmtId="0" fontId="11" fillId="0" borderId="3" xfId="0" applyFont="1" applyBorder="1"/>
    <xf numFmtId="0" fontId="7" fillId="0" borderId="3" xfId="1" applyNumberFormat="1" applyFont="1" applyFill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protection hidden="1"/>
    </xf>
    <xf numFmtId="0" fontId="7" fillId="0" borderId="10" xfId="1" applyNumberFormat="1" applyFont="1" applyFill="1" applyBorder="1" applyAlignment="1" applyProtection="1">
      <protection hidden="1"/>
    </xf>
    <xf numFmtId="169" fontId="7" fillId="0" borderId="1" xfId="1" applyNumberFormat="1" applyFont="1" applyFill="1" applyBorder="1" applyAlignment="1" applyProtection="1">
      <protection hidden="1"/>
    </xf>
    <xf numFmtId="169" fontId="7" fillId="0" borderId="10" xfId="1" applyNumberFormat="1" applyFont="1" applyFill="1" applyBorder="1" applyAlignment="1" applyProtection="1">
      <protection hidden="1"/>
    </xf>
    <xf numFmtId="169" fontId="7" fillId="0" borderId="4" xfId="1" applyNumberFormat="1" applyFont="1" applyFill="1" applyBorder="1" applyAlignment="1" applyProtection="1">
      <protection hidden="1"/>
    </xf>
    <xf numFmtId="0" fontId="1" fillId="0" borderId="3" xfId="1" applyFont="1" applyFill="1" applyBorder="1" applyProtection="1">
      <protection hidden="1"/>
    </xf>
    <xf numFmtId="0" fontId="1" fillId="0" borderId="1" xfId="1" applyFont="1" applyFill="1" applyBorder="1" applyProtection="1">
      <protection hidden="1"/>
    </xf>
    <xf numFmtId="0" fontId="1" fillId="0" borderId="10" xfId="1" applyFont="1" applyFill="1" applyBorder="1" applyProtection="1">
      <protection hidden="1"/>
    </xf>
    <xf numFmtId="170" fontId="1" fillId="0" borderId="1" xfId="1" applyNumberFormat="1" applyFont="1" applyFill="1" applyBorder="1" applyProtection="1">
      <protection hidden="1"/>
    </xf>
    <xf numFmtId="170" fontId="1" fillId="0" borderId="10" xfId="1" applyNumberFormat="1" applyFont="1" applyFill="1" applyBorder="1" applyProtection="1">
      <protection hidden="1"/>
    </xf>
    <xf numFmtId="170" fontId="1" fillId="0" borderId="10" xfId="1" applyNumberFormat="1" applyFont="1" applyBorder="1" applyProtection="1">
      <protection hidden="1"/>
    </xf>
    <xf numFmtId="170" fontId="1" fillId="0" borderId="4" xfId="1" applyNumberFormat="1" applyFont="1" applyBorder="1" applyProtection="1">
      <protection hidden="1"/>
    </xf>
    <xf numFmtId="0" fontId="7" fillId="0" borderId="5" xfId="1" applyFont="1" applyBorder="1"/>
    <xf numFmtId="0" fontId="7" fillId="0" borderId="2" xfId="1" applyFont="1" applyBorder="1"/>
    <xf numFmtId="0" fontId="7" fillId="0" borderId="11" xfId="1" applyFont="1" applyBorder="1"/>
    <xf numFmtId="171" fontId="7" fillId="0" borderId="2" xfId="1" applyNumberFormat="1" applyFont="1" applyBorder="1"/>
    <xf numFmtId="171" fontId="7" fillId="0" borderId="11" xfId="1" applyNumberFormat="1" applyFont="1" applyBorder="1"/>
    <xf numFmtId="171" fontId="7" fillId="0" borderId="6" xfId="1" applyNumberFormat="1" applyFont="1" applyBorder="1"/>
    <xf numFmtId="169" fontId="7" fillId="0" borderId="2" xfId="1" applyNumberFormat="1" applyFont="1" applyBorder="1"/>
    <xf numFmtId="0" fontId="1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1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5" xfId="0" applyFont="1" applyBorder="1" applyAlignment="1">
      <alignment horizontal="center" vertical="center" wrapText="1"/>
    </xf>
    <xf numFmtId="0" fontId="1" fillId="0" borderId="16" xfId="1" applyNumberFormat="1" applyFont="1" applyFill="1" applyBorder="1" applyAlignment="1" applyProtection="1">
      <alignment horizontal="center" vertical="center"/>
      <protection hidden="1"/>
    </xf>
    <xf numFmtId="0" fontId="1" fillId="0" borderId="17" xfId="1" applyNumberFormat="1" applyFont="1" applyFill="1" applyBorder="1" applyAlignment="1" applyProtection="1">
      <alignment horizontal="center" vertical="center"/>
      <protection hidden="1"/>
    </xf>
    <xf numFmtId="0" fontId="6" fillId="0" borderId="18" xfId="0" applyFont="1" applyBorder="1" applyAlignment="1">
      <alignment horizontal="center" vertical="center"/>
    </xf>
    <xf numFmtId="0" fontId="1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4" xfId="1" applyNumberFormat="1" applyFont="1" applyFill="1" applyBorder="1" applyAlignment="1" applyProtection="1">
      <alignment horizontal="right" vertical="center" wrapText="1"/>
      <protection hidden="1"/>
    </xf>
    <xf numFmtId="0" fontId="9" fillId="0" borderId="0" xfId="1" applyNumberFormat="1" applyFont="1" applyFill="1" applyAlignment="1" applyProtection="1">
      <alignment horizontal="center" vertical="center" wrapText="1"/>
      <protection hidden="1"/>
    </xf>
    <xf numFmtId="0" fontId="10" fillId="0" borderId="0" xfId="0" applyFont="1" applyAlignment="1"/>
    <xf numFmtId="0" fontId="0" fillId="0" borderId="0" xfId="0" applyAlignment="1">
      <alignment horizontal="right" vertical="justify"/>
    </xf>
    <xf numFmtId="0" fontId="0" fillId="0" borderId="0" xfId="0" applyAlignment="1"/>
    <xf numFmtId="0" fontId="0" fillId="0" borderId="0" xfId="0" applyAlignment="1">
      <alignment horizontal="right"/>
    </xf>
    <xf numFmtId="0" fontId="6" fillId="0" borderId="0" xfId="0" applyFont="1" applyAlignment="1">
      <alignment horizontal="right"/>
    </xf>
  </cellXfs>
  <cellStyles count="2">
    <cellStyle name="Обычный" xfId="0" builtinId="0"/>
    <cellStyle name="Обычный_tmp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19"/>
  <sheetViews>
    <sheetView tabSelected="1" topLeftCell="A13" zoomScale="80" zoomScaleNormal="80" workbookViewId="0">
      <selection activeCell="F21" sqref="F21"/>
    </sheetView>
  </sheetViews>
  <sheetFormatPr defaultRowHeight="12.75"/>
  <cols>
    <col min="1" max="1" width="6.7109375" style="3" customWidth="1"/>
    <col min="2" max="2" width="7.42578125" style="3" customWidth="1"/>
    <col min="3" max="3" width="8.5703125" style="3" customWidth="1"/>
    <col min="4" max="4" width="8" style="3" customWidth="1"/>
    <col min="5" max="5" width="58.85546875" style="3" customWidth="1"/>
    <col min="6" max="6" width="10.42578125" style="3" customWidth="1"/>
    <col min="7" max="7" width="15.5703125" style="3" customWidth="1"/>
    <col min="8" max="8" width="9.85546875" style="3" customWidth="1"/>
    <col min="9" max="9" width="14.5703125" style="3" customWidth="1"/>
    <col min="10" max="10" width="8.42578125" style="3" customWidth="1"/>
    <col min="11" max="11" width="15.140625" style="3" customWidth="1"/>
    <col min="12" max="16384" width="9.140625" style="3"/>
  </cols>
  <sheetData>
    <row r="1" spans="1:11" ht="15" customHeight="1">
      <c r="A1" s="1"/>
      <c r="B1" s="2"/>
      <c r="C1" s="1"/>
      <c r="D1" s="1"/>
      <c r="E1" s="9"/>
      <c r="F1" s="9"/>
      <c r="G1" s="9"/>
      <c r="H1" s="9"/>
      <c r="I1" s="9"/>
      <c r="J1" s="77" t="s">
        <v>42</v>
      </c>
      <c r="K1" s="77"/>
    </row>
    <row r="2" spans="1:11" ht="17.25" customHeight="1">
      <c r="A2" s="1"/>
      <c r="B2" s="1"/>
      <c r="C2" s="1"/>
      <c r="D2" s="1"/>
      <c r="E2" s="11"/>
      <c r="F2" s="75" t="s">
        <v>62</v>
      </c>
      <c r="G2" s="75"/>
      <c r="H2" s="75"/>
      <c r="I2" s="75"/>
      <c r="J2" s="75"/>
      <c r="K2" s="76"/>
    </row>
    <row r="3" spans="1:11" ht="15" customHeight="1">
      <c r="A3" s="1"/>
      <c r="B3" s="1"/>
      <c r="C3" s="1"/>
      <c r="D3" s="1"/>
      <c r="E3" s="9"/>
      <c r="F3" s="10"/>
      <c r="G3" s="10"/>
      <c r="H3" s="10"/>
      <c r="I3" s="77" t="s">
        <v>64</v>
      </c>
      <c r="J3" s="78"/>
      <c r="K3" s="78"/>
    </row>
    <row r="4" spans="1:11" ht="12" customHeight="1">
      <c r="A4" s="1"/>
      <c r="B4" s="1"/>
      <c r="C4" s="1"/>
      <c r="D4" s="1"/>
      <c r="E4" s="1"/>
      <c r="F4" s="1"/>
      <c r="G4" s="1"/>
      <c r="H4" s="1"/>
      <c r="I4" s="1"/>
      <c r="J4" s="4"/>
      <c r="K4" s="4"/>
    </row>
    <row r="5" spans="1:11" ht="46.5" customHeight="1">
      <c r="A5" s="73" t="s">
        <v>51</v>
      </c>
      <c r="B5" s="73"/>
      <c r="C5" s="73"/>
      <c r="D5" s="73"/>
      <c r="E5" s="73"/>
      <c r="F5" s="73"/>
      <c r="G5" s="73"/>
      <c r="H5" s="73"/>
      <c r="I5" s="74"/>
      <c r="J5" s="74"/>
      <c r="K5" s="74"/>
    </row>
    <row r="6" spans="1:11" ht="15" customHeight="1" thickBot="1">
      <c r="A6" s="5"/>
      <c r="B6" s="6"/>
      <c r="C6" s="6"/>
      <c r="D6" s="6"/>
      <c r="E6" s="6"/>
      <c r="F6" s="6"/>
      <c r="G6" s="6"/>
      <c r="H6" s="72" t="s">
        <v>0</v>
      </c>
      <c r="I6" s="72"/>
      <c r="J6" s="4"/>
      <c r="K6" s="4"/>
    </row>
    <row r="7" spans="1:11" ht="27" customHeight="1">
      <c r="A7" s="54" t="s">
        <v>1</v>
      </c>
      <c r="B7" s="55"/>
      <c r="C7" s="55"/>
      <c r="D7" s="56"/>
      <c r="E7" s="63" t="s">
        <v>2</v>
      </c>
      <c r="F7" s="56" t="s">
        <v>3</v>
      </c>
      <c r="G7" s="61"/>
      <c r="H7" s="61"/>
      <c r="I7" s="61"/>
      <c r="J7" s="61"/>
      <c r="K7" s="62"/>
    </row>
    <row r="8" spans="1:11" ht="21" customHeight="1">
      <c r="A8" s="70" t="s">
        <v>4</v>
      </c>
      <c r="B8" s="68" t="s">
        <v>5</v>
      </c>
      <c r="C8" s="68" t="s">
        <v>6</v>
      </c>
      <c r="D8" s="66" t="s">
        <v>7</v>
      </c>
      <c r="E8" s="64"/>
      <c r="F8" s="57">
        <v>2015</v>
      </c>
      <c r="G8" s="58"/>
      <c r="H8" s="57">
        <v>2016</v>
      </c>
      <c r="I8" s="59"/>
      <c r="J8" s="57">
        <v>2017</v>
      </c>
      <c r="K8" s="60"/>
    </row>
    <row r="9" spans="1:11" ht="52.5" customHeight="1">
      <c r="A9" s="71"/>
      <c r="B9" s="69"/>
      <c r="C9" s="69"/>
      <c r="D9" s="67"/>
      <c r="E9" s="65"/>
      <c r="F9" s="12" t="s">
        <v>45</v>
      </c>
      <c r="G9" s="12" t="s">
        <v>46</v>
      </c>
      <c r="H9" s="12" t="s">
        <v>45</v>
      </c>
      <c r="I9" s="12" t="s">
        <v>46</v>
      </c>
      <c r="J9" s="12" t="s">
        <v>45</v>
      </c>
      <c r="K9" s="13" t="s">
        <v>46</v>
      </c>
    </row>
    <row r="10" spans="1:11" ht="15.75" customHeight="1">
      <c r="A10" s="14">
        <v>1</v>
      </c>
      <c r="B10" s="12">
        <v>2</v>
      </c>
      <c r="C10" s="12">
        <v>3</v>
      </c>
      <c r="D10" s="53">
        <v>4</v>
      </c>
      <c r="E10" s="14">
        <v>5</v>
      </c>
      <c r="F10" s="12">
        <v>6</v>
      </c>
      <c r="G10" s="12"/>
      <c r="H10" s="12">
        <v>7</v>
      </c>
      <c r="I10" s="53"/>
      <c r="J10" s="53">
        <v>8</v>
      </c>
      <c r="K10" s="13"/>
    </row>
    <row r="11" spans="1:11" ht="15.75" customHeight="1">
      <c r="A11" s="15">
        <v>1</v>
      </c>
      <c r="B11" s="16">
        <v>0</v>
      </c>
      <c r="C11" s="17" t="s">
        <v>8</v>
      </c>
      <c r="D11" s="18" t="s">
        <v>8</v>
      </c>
      <c r="E11" s="19" t="s">
        <v>9</v>
      </c>
      <c r="F11" s="20">
        <f>F12+F16+F31+F35+F27+F24</f>
        <v>1551.8000000000002</v>
      </c>
      <c r="G11" s="20">
        <f>G27+G35</f>
        <v>231</v>
      </c>
      <c r="H11" s="20">
        <f>H12+H16+H31+H35</f>
        <v>946.40000000000009</v>
      </c>
      <c r="I11" s="21">
        <v>0</v>
      </c>
      <c r="J11" s="21">
        <f>J12+J16+J31+J35</f>
        <v>946.6</v>
      </c>
      <c r="K11" s="22">
        <v>0</v>
      </c>
    </row>
    <row r="12" spans="1:11" ht="31.5" customHeight="1">
      <c r="A12" s="23">
        <v>1</v>
      </c>
      <c r="B12" s="24">
        <v>2</v>
      </c>
      <c r="C12" s="25" t="s">
        <v>8</v>
      </c>
      <c r="D12" s="26" t="s">
        <v>8</v>
      </c>
      <c r="E12" s="27" t="s">
        <v>10</v>
      </c>
      <c r="F12" s="28">
        <f t="shared" ref="F12:J12" si="0">F13</f>
        <v>370</v>
      </c>
      <c r="G12" s="28">
        <v>0</v>
      </c>
      <c r="H12" s="28">
        <f t="shared" si="0"/>
        <v>300</v>
      </c>
      <c r="I12" s="29">
        <v>0</v>
      </c>
      <c r="J12" s="29">
        <f t="shared" si="0"/>
        <v>300</v>
      </c>
      <c r="K12" s="30">
        <v>0</v>
      </c>
    </row>
    <row r="13" spans="1:11">
      <c r="A13" s="23">
        <v>1</v>
      </c>
      <c r="B13" s="24">
        <v>2</v>
      </c>
      <c r="C13" s="25">
        <v>9900000</v>
      </c>
      <c r="D13" s="26" t="s">
        <v>8</v>
      </c>
      <c r="E13" s="27" t="s">
        <v>47</v>
      </c>
      <c r="F13" s="28">
        <f>F14</f>
        <v>370</v>
      </c>
      <c r="G13" s="28">
        <v>0</v>
      </c>
      <c r="H13" s="28">
        <f>H14</f>
        <v>300</v>
      </c>
      <c r="I13" s="29">
        <v>0</v>
      </c>
      <c r="J13" s="29">
        <f>J14</f>
        <v>300</v>
      </c>
      <c r="K13" s="30">
        <v>0</v>
      </c>
    </row>
    <row r="14" spans="1:11" ht="27" customHeight="1">
      <c r="A14" s="23">
        <v>1</v>
      </c>
      <c r="B14" s="24">
        <v>2</v>
      </c>
      <c r="C14" s="25">
        <v>9901100</v>
      </c>
      <c r="D14" s="26"/>
      <c r="E14" s="27" t="s">
        <v>52</v>
      </c>
      <c r="F14" s="28">
        <f>F15</f>
        <v>370</v>
      </c>
      <c r="G14" s="28">
        <v>0</v>
      </c>
      <c r="H14" s="28">
        <f>H15</f>
        <v>300</v>
      </c>
      <c r="I14" s="29">
        <v>0</v>
      </c>
      <c r="J14" s="29">
        <f>J15</f>
        <v>300</v>
      </c>
      <c r="K14" s="30">
        <v>0</v>
      </c>
    </row>
    <row r="15" spans="1:11" ht="25.5">
      <c r="A15" s="23">
        <v>1</v>
      </c>
      <c r="B15" s="24">
        <v>2</v>
      </c>
      <c r="C15" s="25">
        <v>9901100</v>
      </c>
      <c r="D15" s="26">
        <v>120</v>
      </c>
      <c r="E15" s="27" t="s">
        <v>29</v>
      </c>
      <c r="F15" s="28">
        <v>370</v>
      </c>
      <c r="G15" s="28">
        <v>0</v>
      </c>
      <c r="H15" s="28">
        <v>300</v>
      </c>
      <c r="I15" s="29">
        <v>0</v>
      </c>
      <c r="J15" s="29">
        <v>300</v>
      </c>
      <c r="K15" s="30">
        <v>0</v>
      </c>
    </row>
    <row r="16" spans="1:11" ht="38.25">
      <c r="A16" s="23">
        <v>1</v>
      </c>
      <c r="B16" s="24">
        <v>4</v>
      </c>
      <c r="C16" s="25" t="s">
        <v>8</v>
      </c>
      <c r="D16" s="26" t="s">
        <v>8</v>
      </c>
      <c r="E16" s="27" t="s">
        <v>11</v>
      </c>
      <c r="F16" s="28">
        <f>F17</f>
        <v>782.9</v>
      </c>
      <c r="G16" s="28">
        <v>0</v>
      </c>
      <c r="H16" s="28">
        <f>H17</f>
        <v>618.20000000000005</v>
      </c>
      <c r="I16" s="29">
        <v>0</v>
      </c>
      <c r="J16" s="29">
        <f>J17</f>
        <v>616.6</v>
      </c>
      <c r="K16" s="30">
        <v>0</v>
      </c>
    </row>
    <row r="17" spans="1:11" ht="15" customHeight="1">
      <c r="A17" s="23">
        <v>1</v>
      </c>
      <c r="B17" s="24">
        <v>4</v>
      </c>
      <c r="C17" s="25">
        <v>9900000</v>
      </c>
      <c r="D17" s="26" t="s">
        <v>8</v>
      </c>
      <c r="E17" s="27" t="s">
        <v>47</v>
      </c>
      <c r="F17" s="28">
        <f>F18+F22</f>
        <v>782.9</v>
      </c>
      <c r="G17" s="28">
        <v>0</v>
      </c>
      <c r="H17" s="28">
        <f>H18+H22</f>
        <v>618.20000000000005</v>
      </c>
      <c r="I17" s="29">
        <v>0</v>
      </c>
      <c r="J17" s="29">
        <f>J18+J22</f>
        <v>616.6</v>
      </c>
      <c r="K17" s="30">
        <v>0</v>
      </c>
    </row>
    <row r="18" spans="1:11" ht="27" customHeight="1">
      <c r="A18" s="23">
        <v>1</v>
      </c>
      <c r="B18" s="24">
        <v>4</v>
      </c>
      <c r="C18" s="25">
        <v>9901100</v>
      </c>
      <c r="D18" s="26"/>
      <c r="E18" s="27" t="s">
        <v>52</v>
      </c>
      <c r="F18" s="28">
        <f>F19+F20+F21</f>
        <v>742.9</v>
      </c>
      <c r="G18" s="28">
        <v>0</v>
      </c>
      <c r="H18" s="28">
        <f>H19+H20+H21</f>
        <v>595.20000000000005</v>
      </c>
      <c r="I18" s="29"/>
      <c r="J18" s="29">
        <f>J19+J20+J21</f>
        <v>593.6</v>
      </c>
      <c r="K18" s="30">
        <v>0</v>
      </c>
    </row>
    <row r="19" spans="1:11" ht="25.5">
      <c r="A19" s="23">
        <v>1</v>
      </c>
      <c r="B19" s="24">
        <v>4</v>
      </c>
      <c r="C19" s="25">
        <v>9901100</v>
      </c>
      <c r="D19" s="26">
        <v>120</v>
      </c>
      <c r="E19" s="27" t="s">
        <v>29</v>
      </c>
      <c r="F19" s="28">
        <v>694.5</v>
      </c>
      <c r="G19" s="28">
        <v>0</v>
      </c>
      <c r="H19" s="28">
        <v>545</v>
      </c>
      <c r="I19" s="29">
        <v>0</v>
      </c>
      <c r="J19" s="29">
        <v>543.4</v>
      </c>
      <c r="K19" s="30">
        <v>0</v>
      </c>
    </row>
    <row r="20" spans="1:11" ht="25.5">
      <c r="A20" s="23">
        <v>1</v>
      </c>
      <c r="B20" s="24">
        <v>4</v>
      </c>
      <c r="C20" s="25">
        <v>9901100</v>
      </c>
      <c r="D20" s="26">
        <v>240</v>
      </c>
      <c r="E20" s="27" t="s">
        <v>30</v>
      </c>
      <c r="F20" s="28">
        <v>43.6</v>
      </c>
      <c r="G20" s="28">
        <v>0</v>
      </c>
      <c r="H20" s="28">
        <v>45</v>
      </c>
      <c r="I20" s="29">
        <v>0</v>
      </c>
      <c r="J20" s="29">
        <v>45</v>
      </c>
      <c r="K20" s="30">
        <v>0</v>
      </c>
    </row>
    <row r="21" spans="1:11" ht="15.75" customHeight="1">
      <c r="A21" s="23">
        <v>1</v>
      </c>
      <c r="B21" s="24">
        <v>4</v>
      </c>
      <c r="C21" s="25">
        <v>9901100</v>
      </c>
      <c r="D21" s="26">
        <v>850</v>
      </c>
      <c r="E21" s="27" t="s">
        <v>31</v>
      </c>
      <c r="F21" s="28">
        <v>4.8</v>
      </c>
      <c r="G21" s="28">
        <v>0</v>
      </c>
      <c r="H21" s="28">
        <v>5.2</v>
      </c>
      <c r="I21" s="29">
        <v>0</v>
      </c>
      <c r="J21" s="29">
        <v>5.2</v>
      </c>
      <c r="K21" s="30">
        <v>0</v>
      </c>
    </row>
    <row r="22" spans="1:11" ht="65.25" customHeight="1">
      <c r="A22" s="23">
        <v>1</v>
      </c>
      <c r="B22" s="24">
        <v>4</v>
      </c>
      <c r="C22" s="25">
        <v>9907821</v>
      </c>
      <c r="D22" s="26"/>
      <c r="E22" s="27" t="s">
        <v>53</v>
      </c>
      <c r="F22" s="28">
        <f>F23</f>
        <v>40</v>
      </c>
      <c r="G22" s="28">
        <v>0</v>
      </c>
      <c r="H22" s="28">
        <f>H23</f>
        <v>23</v>
      </c>
      <c r="I22" s="29">
        <v>0</v>
      </c>
      <c r="J22" s="29">
        <f>J23</f>
        <v>23</v>
      </c>
      <c r="K22" s="30">
        <v>0</v>
      </c>
    </row>
    <row r="23" spans="1:11" ht="18" customHeight="1">
      <c r="A23" s="23">
        <v>1</v>
      </c>
      <c r="B23" s="24">
        <v>4</v>
      </c>
      <c r="C23" s="25">
        <v>9907821</v>
      </c>
      <c r="D23" s="26">
        <v>540</v>
      </c>
      <c r="E23" s="27" t="s">
        <v>32</v>
      </c>
      <c r="F23" s="28">
        <v>40</v>
      </c>
      <c r="G23" s="28">
        <v>0</v>
      </c>
      <c r="H23" s="28">
        <v>23</v>
      </c>
      <c r="I23" s="29">
        <v>0</v>
      </c>
      <c r="J23" s="29">
        <v>23</v>
      </c>
      <c r="K23" s="30">
        <v>0</v>
      </c>
    </row>
    <row r="24" spans="1:11" ht="36.75" customHeight="1">
      <c r="A24" s="23">
        <v>1</v>
      </c>
      <c r="B24" s="24">
        <v>6</v>
      </c>
      <c r="C24" s="25"/>
      <c r="D24" s="26"/>
      <c r="E24" s="27" t="s">
        <v>63</v>
      </c>
      <c r="F24" s="28">
        <f>F25</f>
        <v>31.5</v>
      </c>
      <c r="G24" s="28">
        <f>G25</f>
        <v>0</v>
      </c>
      <c r="H24" s="28"/>
      <c r="I24" s="29"/>
      <c r="J24" s="29"/>
      <c r="K24" s="30"/>
    </row>
    <row r="25" spans="1:11" ht="65.25" customHeight="1">
      <c r="A25" s="23">
        <v>1</v>
      </c>
      <c r="B25" s="24">
        <v>6</v>
      </c>
      <c r="C25" s="25">
        <v>9907821</v>
      </c>
      <c r="D25" s="26"/>
      <c r="E25" s="27" t="s">
        <v>53</v>
      </c>
      <c r="F25" s="28">
        <f>F26</f>
        <v>31.5</v>
      </c>
      <c r="G25" s="28">
        <v>0</v>
      </c>
      <c r="H25" s="28"/>
      <c r="I25" s="29"/>
      <c r="J25" s="29"/>
      <c r="K25" s="30"/>
    </row>
    <row r="26" spans="1:11" ht="18" customHeight="1">
      <c r="A26" s="23">
        <v>1</v>
      </c>
      <c r="B26" s="24">
        <v>6</v>
      </c>
      <c r="C26" s="25">
        <v>9907821</v>
      </c>
      <c r="D26" s="26">
        <v>540</v>
      </c>
      <c r="E26" s="27" t="s">
        <v>32</v>
      </c>
      <c r="F26" s="28">
        <v>31.5</v>
      </c>
      <c r="G26" s="28"/>
      <c r="H26" s="28"/>
      <c r="I26" s="29"/>
      <c r="J26" s="29"/>
      <c r="K26" s="30"/>
    </row>
    <row r="27" spans="1:11">
      <c r="A27" s="23">
        <v>1</v>
      </c>
      <c r="B27" s="24">
        <v>7</v>
      </c>
      <c r="C27" s="25"/>
      <c r="D27" s="26"/>
      <c r="E27" s="27" t="s">
        <v>48</v>
      </c>
      <c r="F27" s="28">
        <f t="shared" ref="F27:G29" si="1">F28</f>
        <v>30</v>
      </c>
      <c r="G27" s="28">
        <f t="shared" si="1"/>
        <v>30</v>
      </c>
      <c r="H27" s="28">
        <v>0</v>
      </c>
      <c r="I27" s="29">
        <v>0</v>
      </c>
      <c r="J27" s="29">
        <v>0</v>
      </c>
      <c r="K27" s="30">
        <v>0</v>
      </c>
    </row>
    <row r="28" spans="1:11">
      <c r="A28" s="23">
        <v>1</v>
      </c>
      <c r="B28" s="24">
        <v>7</v>
      </c>
      <c r="C28" s="25">
        <v>9900000</v>
      </c>
      <c r="D28" s="26"/>
      <c r="E28" s="27" t="s">
        <v>47</v>
      </c>
      <c r="F28" s="28">
        <f t="shared" si="1"/>
        <v>30</v>
      </c>
      <c r="G28" s="28">
        <f t="shared" si="1"/>
        <v>30</v>
      </c>
      <c r="H28" s="28">
        <v>0</v>
      </c>
      <c r="I28" s="29">
        <v>0</v>
      </c>
      <c r="J28" s="29">
        <v>0</v>
      </c>
      <c r="K28" s="30">
        <v>0</v>
      </c>
    </row>
    <row r="29" spans="1:11" ht="30" customHeight="1">
      <c r="A29" s="23">
        <v>1</v>
      </c>
      <c r="B29" s="24">
        <v>7</v>
      </c>
      <c r="C29" s="25">
        <v>9907240</v>
      </c>
      <c r="D29" s="26"/>
      <c r="E29" s="27" t="s">
        <v>54</v>
      </c>
      <c r="F29" s="28">
        <f t="shared" si="1"/>
        <v>30</v>
      </c>
      <c r="G29" s="28">
        <f t="shared" si="1"/>
        <v>30</v>
      </c>
      <c r="H29" s="28">
        <v>0</v>
      </c>
      <c r="I29" s="29">
        <v>0</v>
      </c>
      <c r="J29" s="29">
        <v>0</v>
      </c>
      <c r="K29" s="30">
        <v>0</v>
      </c>
    </row>
    <row r="30" spans="1:11" ht="25.5">
      <c r="A30" s="23">
        <v>1</v>
      </c>
      <c r="B30" s="24">
        <v>7</v>
      </c>
      <c r="C30" s="25">
        <v>9907240</v>
      </c>
      <c r="D30" s="26">
        <v>240</v>
      </c>
      <c r="E30" s="27" t="s">
        <v>30</v>
      </c>
      <c r="F30" s="28">
        <v>30</v>
      </c>
      <c r="G30" s="28">
        <v>30</v>
      </c>
      <c r="H30" s="28">
        <v>0</v>
      </c>
      <c r="I30" s="29">
        <v>0</v>
      </c>
      <c r="J30" s="29">
        <v>0</v>
      </c>
      <c r="K30" s="30">
        <v>0</v>
      </c>
    </row>
    <row r="31" spans="1:11">
      <c r="A31" s="23">
        <v>1</v>
      </c>
      <c r="B31" s="24">
        <v>11</v>
      </c>
      <c r="C31" s="25" t="s">
        <v>8</v>
      </c>
      <c r="D31" s="26" t="s">
        <v>8</v>
      </c>
      <c r="E31" s="27" t="s">
        <v>12</v>
      </c>
      <c r="F31" s="28">
        <f t="shared" ref="F31:J31" si="2">F32</f>
        <v>20</v>
      </c>
      <c r="G31" s="28">
        <v>0</v>
      </c>
      <c r="H31" s="28">
        <f t="shared" si="2"/>
        <v>20</v>
      </c>
      <c r="I31" s="29">
        <v>0</v>
      </c>
      <c r="J31" s="29">
        <f t="shared" si="2"/>
        <v>20</v>
      </c>
      <c r="K31" s="30">
        <v>0</v>
      </c>
    </row>
    <row r="32" spans="1:11">
      <c r="A32" s="23">
        <v>1</v>
      </c>
      <c r="B32" s="24">
        <v>11</v>
      </c>
      <c r="C32" s="25">
        <v>9900000</v>
      </c>
      <c r="D32" s="26" t="s">
        <v>8</v>
      </c>
      <c r="E32" s="27" t="s">
        <v>47</v>
      </c>
      <c r="F32" s="28">
        <f t="shared" ref="F32:K33" si="3">F33</f>
        <v>20</v>
      </c>
      <c r="G32" s="28">
        <f t="shared" si="3"/>
        <v>0</v>
      </c>
      <c r="H32" s="28">
        <f t="shared" si="3"/>
        <v>20</v>
      </c>
      <c r="I32" s="29">
        <f t="shared" si="3"/>
        <v>0</v>
      </c>
      <c r="J32" s="29">
        <f t="shared" si="3"/>
        <v>20</v>
      </c>
      <c r="K32" s="30">
        <f t="shared" si="3"/>
        <v>0</v>
      </c>
    </row>
    <row r="33" spans="1:11" ht="15.75" customHeight="1">
      <c r="A33" s="23">
        <v>1</v>
      </c>
      <c r="B33" s="24">
        <v>11</v>
      </c>
      <c r="C33" s="25">
        <v>9907990</v>
      </c>
      <c r="D33" s="26"/>
      <c r="E33" s="27" t="s">
        <v>55</v>
      </c>
      <c r="F33" s="28">
        <f t="shared" si="3"/>
        <v>20</v>
      </c>
      <c r="G33" s="28">
        <f t="shared" si="3"/>
        <v>0</v>
      </c>
      <c r="H33" s="28">
        <f t="shared" si="3"/>
        <v>20</v>
      </c>
      <c r="I33" s="29">
        <f t="shared" si="3"/>
        <v>0</v>
      </c>
      <c r="J33" s="29">
        <f t="shared" si="3"/>
        <v>20</v>
      </c>
      <c r="K33" s="30">
        <f t="shared" si="3"/>
        <v>0</v>
      </c>
    </row>
    <row r="34" spans="1:11">
      <c r="A34" s="23">
        <v>1</v>
      </c>
      <c r="B34" s="24">
        <v>11</v>
      </c>
      <c r="C34" s="25">
        <v>9907990</v>
      </c>
      <c r="D34" s="26">
        <v>870</v>
      </c>
      <c r="E34" s="27" t="s">
        <v>13</v>
      </c>
      <c r="F34" s="28">
        <v>20</v>
      </c>
      <c r="G34" s="28">
        <v>0</v>
      </c>
      <c r="H34" s="28">
        <v>20</v>
      </c>
      <c r="I34" s="29">
        <v>0</v>
      </c>
      <c r="J34" s="29">
        <v>20</v>
      </c>
      <c r="K34" s="30">
        <v>0</v>
      </c>
    </row>
    <row r="35" spans="1:11">
      <c r="A35" s="23">
        <v>1</v>
      </c>
      <c r="B35" s="24">
        <v>13</v>
      </c>
      <c r="C35" s="25" t="s">
        <v>8</v>
      </c>
      <c r="D35" s="26" t="s">
        <v>8</v>
      </c>
      <c r="E35" s="27" t="s">
        <v>14</v>
      </c>
      <c r="F35" s="28">
        <f t="shared" ref="F35:G35" si="4">F36</f>
        <v>317.39999999999998</v>
      </c>
      <c r="G35" s="28">
        <f t="shared" si="4"/>
        <v>201</v>
      </c>
      <c r="H35" s="28">
        <f>H36</f>
        <v>8.1999999999999993</v>
      </c>
      <c r="I35" s="29">
        <v>0</v>
      </c>
      <c r="J35" s="29">
        <f>J36</f>
        <v>10</v>
      </c>
      <c r="K35" s="30">
        <v>0</v>
      </c>
    </row>
    <row r="36" spans="1:11">
      <c r="A36" s="23">
        <v>1</v>
      </c>
      <c r="B36" s="24">
        <v>13</v>
      </c>
      <c r="C36" s="25">
        <v>9900000</v>
      </c>
      <c r="D36" s="26" t="s">
        <v>8</v>
      </c>
      <c r="E36" s="27" t="s">
        <v>47</v>
      </c>
      <c r="F36" s="28">
        <f>F37+F40</f>
        <v>317.39999999999998</v>
      </c>
      <c r="G36" s="28">
        <f>G37+G40</f>
        <v>201</v>
      </c>
      <c r="H36" s="28">
        <f>H37+H40</f>
        <v>8.1999999999999993</v>
      </c>
      <c r="I36" s="29">
        <v>0</v>
      </c>
      <c r="J36" s="29">
        <f>J37+J40</f>
        <v>10</v>
      </c>
      <c r="K36" s="30">
        <v>0</v>
      </c>
    </row>
    <row r="37" spans="1:11">
      <c r="A37" s="23">
        <v>1</v>
      </c>
      <c r="B37" s="24">
        <v>13</v>
      </c>
      <c r="C37" s="25">
        <v>9902000</v>
      </c>
      <c r="D37" s="26"/>
      <c r="E37" s="27" t="s">
        <v>56</v>
      </c>
      <c r="F37" s="28">
        <f>F38+F39</f>
        <v>116.4</v>
      </c>
      <c r="G37" s="28">
        <f t="shared" ref="G37:K37" si="5">G38</f>
        <v>0</v>
      </c>
      <c r="H37" s="28">
        <f t="shared" si="5"/>
        <v>8.1999999999999993</v>
      </c>
      <c r="I37" s="29">
        <f t="shared" si="5"/>
        <v>0</v>
      </c>
      <c r="J37" s="29">
        <f t="shared" si="5"/>
        <v>10</v>
      </c>
      <c r="K37" s="30">
        <f t="shared" si="5"/>
        <v>0</v>
      </c>
    </row>
    <row r="38" spans="1:11" ht="25.5">
      <c r="A38" s="23">
        <v>1</v>
      </c>
      <c r="B38" s="24">
        <v>13</v>
      </c>
      <c r="C38" s="25">
        <v>9902000</v>
      </c>
      <c r="D38" s="26">
        <v>240</v>
      </c>
      <c r="E38" s="27" t="s">
        <v>30</v>
      </c>
      <c r="F38" s="28">
        <v>101</v>
      </c>
      <c r="G38" s="28">
        <v>0</v>
      </c>
      <c r="H38" s="28">
        <v>8.1999999999999993</v>
      </c>
      <c r="I38" s="29">
        <v>0</v>
      </c>
      <c r="J38" s="29">
        <v>10</v>
      </c>
      <c r="K38" s="30">
        <v>0</v>
      </c>
    </row>
    <row r="39" spans="1:11" ht="24.75" customHeight="1">
      <c r="A39" s="23">
        <v>1</v>
      </c>
      <c r="B39" s="24">
        <v>13</v>
      </c>
      <c r="C39" s="25">
        <v>9902000</v>
      </c>
      <c r="D39" s="26">
        <v>850</v>
      </c>
      <c r="E39" s="27" t="s">
        <v>31</v>
      </c>
      <c r="F39" s="28">
        <v>15.4</v>
      </c>
      <c r="G39" s="28">
        <v>0</v>
      </c>
      <c r="H39" s="28">
        <v>0</v>
      </c>
      <c r="I39" s="29">
        <v>0</v>
      </c>
      <c r="J39" s="29">
        <v>0</v>
      </c>
      <c r="K39" s="30">
        <v>0</v>
      </c>
    </row>
    <row r="40" spans="1:11" ht="25.5">
      <c r="A40" s="23">
        <v>1</v>
      </c>
      <c r="B40" s="24">
        <v>13</v>
      </c>
      <c r="C40" s="25">
        <v>9907240</v>
      </c>
      <c r="D40" s="26"/>
      <c r="E40" s="27" t="s">
        <v>54</v>
      </c>
      <c r="F40" s="28">
        <f>F41</f>
        <v>201</v>
      </c>
      <c r="G40" s="28">
        <f>G41</f>
        <v>201</v>
      </c>
      <c r="H40" s="28">
        <f>H41</f>
        <v>0</v>
      </c>
      <c r="I40" s="29">
        <v>0</v>
      </c>
      <c r="J40" s="29">
        <f>J41</f>
        <v>0</v>
      </c>
      <c r="K40" s="30">
        <f>K41</f>
        <v>0</v>
      </c>
    </row>
    <row r="41" spans="1:11" ht="25.5">
      <c r="A41" s="23">
        <v>1</v>
      </c>
      <c r="B41" s="24">
        <v>13</v>
      </c>
      <c r="C41" s="25">
        <v>9907240</v>
      </c>
      <c r="D41" s="26">
        <v>240</v>
      </c>
      <c r="E41" s="27" t="s">
        <v>30</v>
      </c>
      <c r="F41" s="28">
        <v>201</v>
      </c>
      <c r="G41" s="28">
        <v>201</v>
      </c>
      <c r="H41" s="28">
        <v>0</v>
      </c>
      <c r="I41" s="29">
        <v>0</v>
      </c>
      <c r="J41" s="29">
        <v>0</v>
      </c>
      <c r="K41" s="30">
        <v>0</v>
      </c>
    </row>
    <row r="42" spans="1:11" s="7" customFormat="1">
      <c r="A42" s="15">
        <v>2</v>
      </c>
      <c r="B42" s="16">
        <v>0</v>
      </c>
      <c r="C42" s="17"/>
      <c r="D42" s="18"/>
      <c r="E42" s="19" t="s">
        <v>34</v>
      </c>
      <c r="F42" s="20">
        <f t="shared" ref="F42:J43" si="6">F43</f>
        <v>67.8</v>
      </c>
      <c r="G42" s="20">
        <f>G43</f>
        <v>67.8</v>
      </c>
      <c r="H42" s="20">
        <f t="shared" si="6"/>
        <v>67.8</v>
      </c>
      <c r="I42" s="21">
        <f>I43</f>
        <v>67.8</v>
      </c>
      <c r="J42" s="21">
        <f t="shared" si="6"/>
        <v>67.8</v>
      </c>
      <c r="K42" s="22">
        <f>K43</f>
        <v>67.8</v>
      </c>
    </row>
    <row r="43" spans="1:11">
      <c r="A43" s="23">
        <v>2</v>
      </c>
      <c r="B43" s="24">
        <v>3</v>
      </c>
      <c r="C43" s="25"/>
      <c r="D43" s="26"/>
      <c r="E43" s="27" t="s">
        <v>33</v>
      </c>
      <c r="F43" s="28">
        <f t="shared" si="6"/>
        <v>67.8</v>
      </c>
      <c r="G43" s="28">
        <f>G44</f>
        <v>67.8</v>
      </c>
      <c r="H43" s="28">
        <f t="shared" si="6"/>
        <v>67.8</v>
      </c>
      <c r="I43" s="29">
        <f>I44</f>
        <v>67.8</v>
      </c>
      <c r="J43" s="29">
        <f t="shared" si="6"/>
        <v>67.8</v>
      </c>
      <c r="K43" s="30">
        <f>K44</f>
        <v>67.8</v>
      </c>
    </row>
    <row r="44" spans="1:11">
      <c r="A44" s="23">
        <v>2</v>
      </c>
      <c r="B44" s="24">
        <v>3</v>
      </c>
      <c r="C44" s="25">
        <v>9900000</v>
      </c>
      <c r="D44" s="26"/>
      <c r="E44" s="27" t="s">
        <v>47</v>
      </c>
      <c r="F44" s="28">
        <f>F45</f>
        <v>67.8</v>
      </c>
      <c r="G44" s="28">
        <f>G45</f>
        <v>67.8</v>
      </c>
      <c r="H44" s="28">
        <f>H45</f>
        <v>67.8</v>
      </c>
      <c r="I44" s="29">
        <f>I45</f>
        <v>67.8</v>
      </c>
      <c r="J44" s="29">
        <f>J45</f>
        <v>67.8</v>
      </c>
      <c r="K44" s="30">
        <f>K45</f>
        <v>67.8</v>
      </c>
    </row>
    <row r="45" spans="1:11" ht="25.5">
      <c r="A45" s="23">
        <v>2</v>
      </c>
      <c r="B45" s="24">
        <v>3</v>
      </c>
      <c r="C45" s="25">
        <v>9905118</v>
      </c>
      <c r="D45" s="26"/>
      <c r="E45" s="27" t="s">
        <v>57</v>
      </c>
      <c r="F45" s="28">
        <f>F46</f>
        <v>67.8</v>
      </c>
      <c r="G45" s="28">
        <f>G46</f>
        <v>67.8</v>
      </c>
      <c r="H45" s="28">
        <f>H46</f>
        <v>67.8</v>
      </c>
      <c r="I45" s="29">
        <f>I46</f>
        <v>67.8</v>
      </c>
      <c r="J45" s="29">
        <f>J46</f>
        <v>67.8</v>
      </c>
      <c r="K45" s="30">
        <f>K46</f>
        <v>67.8</v>
      </c>
    </row>
    <row r="46" spans="1:11" ht="25.5">
      <c r="A46" s="23">
        <v>2</v>
      </c>
      <c r="B46" s="24">
        <v>3</v>
      </c>
      <c r="C46" s="25">
        <v>9905118</v>
      </c>
      <c r="D46" s="26">
        <v>120</v>
      </c>
      <c r="E46" s="27" t="s">
        <v>29</v>
      </c>
      <c r="F46" s="28">
        <v>67.8</v>
      </c>
      <c r="G46" s="28">
        <v>67.8</v>
      </c>
      <c r="H46" s="28">
        <v>67.8</v>
      </c>
      <c r="I46" s="29">
        <v>67.8</v>
      </c>
      <c r="J46" s="29">
        <v>67.8</v>
      </c>
      <c r="K46" s="30">
        <v>67.8</v>
      </c>
    </row>
    <row r="47" spans="1:11" ht="32.25" customHeight="1">
      <c r="A47" s="15">
        <v>3</v>
      </c>
      <c r="B47" s="16">
        <v>0</v>
      </c>
      <c r="C47" s="17" t="s">
        <v>8</v>
      </c>
      <c r="D47" s="18" t="s">
        <v>8</v>
      </c>
      <c r="E47" s="19" t="s">
        <v>15</v>
      </c>
      <c r="F47" s="20">
        <f>F48+F54+F59</f>
        <v>103.2</v>
      </c>
      <c r="G47" s="20">
        <f>G48+G54+G59</f>
        <v>60</v>
      </c>
      <c r="H47" s="20">
        <f>H48+H58+H59</f>
        <v>30</v>
      </c>
      <c r="I47" s="21">
        <v>0</v>
      </c>
      <c r="J47" s="21">
        <f>J48+J58+J59</f>
        <v>30</v>
      </c>
      <c r="K47" s="22">
        <v>0</v>
      </c>
    </row>
    <row r="48" spans="1:11" ht="25.5">
      <c r="A48" s="23">
        <v>3</v>
      </c>
      <c r="B48" s="24">
        <v>9</v>
      </c>
      <c r="C48" s="25" t="s">
        <v>8</v>
      </c>
      <c r="D48" s="26" t="s">
        <v>8</v>
      </c>
      <c r="E48" s="27" t="s">
        <v>16</v>
      </c>
      <c r="F48" s="28">
        <f>F49</f>
        <v>25</v>
      </c>
      <c r="G48" s="28">
        <f>G49</f>
        <v>20</v>
      </c>
      <c r="H48" s="28">
        <f>H49</f>
        <v>5</v>
      </c>
      <c r="I48" s="29">
        <v>0</v>
      </c>
      <c r="J48" s="29">
        <f>J49</f>
        <v>5</v>
      </c>
      <c r="K48" s="30">
        <v>0</v>
      </c>
    </row>
    <row r="49" spans="1:11">
      <c r="A49" s="23">
        <v>3</v>
      </c>
      <c r="B49" s="24">
        <v>9</v>
      </c>
      <c r="C49" s="25">
        <v>9900000</v>
      </c>
      <c r="D49" s="26" t="s">
        <v>8</v>
      </c>
      <c r="E49" s="27" t="s">
        <v>47</v>
      </c>
      <c r="F49" s="28">
        <f t="shared" ref="F49:K49" si="7">F50+F52</f>
        <v>25</v>
      </c>
      <c r="G49" s="28">
        <f t="shared" si="7"/>
        <v>20</v>
      </c>
      <c r="H49" s="28">
        <f t="shared" si="7"/>
        <v>5</v>
      </c>
      <c r="I49" s="29">
        <f t="shared" si="7"/>
        <v>0</v>
      </c>
      <c r="J49" s="29">
        <f t="shared" si="7"/>
        <v>5</v>
      </c>
      <c r="K49" s="30">
        <f t="shared" si="7"/>
        <v>0</v>
      </c>
    </row>
    <row r="50" spans="1:11" ht="29.25" customHeight="1">
      <c r="A50" s="23">
        <v>3</v>
      </c>
      <c r="B50" s="24">
        <v>9</v>
      </c>
      <c r="C50" s="25">
        <v>9907240</v>
      </c>
      <c r="D50" s="26"/>
      <c r="E50" s="27" t="s">
        <v>54</v>
      </c>
      <c r="F50" s="28">
        <f t="shared" ref="F50:K50" si="8">F51</f>
        <v>20</v>
      </c>
      <c r="G50" s="28">
        <f t="shared" si="8"/>
        <v>20</v>
      </c>
      <c r="H50" s="28">
        <f t="shared" si="8"/>
        <v>0</v>
      </c>
      <c r="I50" s="29">
        <f t="shared" si="8"/>
        <v>0</v>
      </c>
      <c r="J50" s="29">
        <f t="shared" si="8"/>
        <v>0</v>
      </c>
      <c r="K50" s="30">
        <f t="shared" si="8"/>
        <v>0</v>
      </c>
    </row>
    <row r="51" spans="1:11" ht="25.5">
      <c r="A51" s="23">
        <v>3</v>
      </c>
      <c r="B51" s="24">
        <v>9</v>
      </c>
      <c r="C51" s="25">
        <v>9907240</v>
      </c>
      <c r="D51" s="26">
        <v>240</v>
      </c>
      <c r="E51" s="27" t="s">
        <v>30</v>
      </c>
      <c r="F51" s="28">
        <v>20</v>
      </c>
      <c r="G51" s="28">
        <v>20</v>
      </c>
      <c r="H51" s="28">
        <v>0</v>
      </c>
      <c r="I51" s="29">
        <v>0</v>
      </c>
      <c r="J51" s="29">
        <v>0</v>
      </c>
      <c r="K51" s="30">
        <v>0</v>
      </c>
    </row>
    <row r="52" spans="1:11" ht="69.75" customHeight="1">
      <c r="A52" s="23">
        <v>3</v>
      </c>
      <c r="B52" s="24">
        <v>9</v>
      </c>
      <c r="C52" s="25">
        <v>9907821</v>
      </c>
      <c r="D52" s="26"/>
      <c r="E52" s="27" t="s">
        <v>53</v>
      </c>
      <c r="F52" s="28">
        <f t="shared" ref="F52:K52" si="9">F53</f>
        <v>5</v>
      </c>
      <c r="G52" s="28">
        <f t="shared" si="9"/>
        <v>0</v>
      </c>
      <c r="H52" s="28">
        <f t="shared" si="9"/>
        <v>5</v>
      </c>
      <c r="I52" s="29">
        <f t="shared" si="9"/>
        <v>0</v>
      </c>
      <c r="J52" s="29">
        <f t="shared" si="9"/>
        <v>5</v>
      </c>
      <c r="K52" s="30">
        <f t="shared" si="9"/>
        <v>0</v>
      </c>
    </row>
    <row r="53" spans="1:11" ht="18.75" customHeight="1">
      <c r="A53" s="23">
        <v>3</v>
      </c>
      <c r="B53" s="24">
        <v>9</v>
      </c>
      <c r="C53" s="25">
        <v>9907821</v>
      </c>
      <c r="D53" s="26">
        <v>540</v>
      </c>
      <c r="E53" s="27" t="s">
        <v>32</v>
      </c>
      <c r="F53" s="28">
        <v>5</v>
      </c>
      <c r="G53" s="28">
        <v>0</v>
      </c>
      <c r="H53" s="28">
        <v>5</v>
      </c>
      <c r="I53" s="29">
        <v>0</v>
      </c>
      <c r="J53" s="29">
        <v>5</v>
      </c>
      <c r="K53" s="30">
        <v>0</v>
      </c>
    </row>
    <row r="54" spans="1:11" ht="18.75" customHeight="1">
      <c r="A54" s="23">
        <v>3</v>
      </c>
      <c r="B54" s="24">
        <v>10</v>
      </c>
      <c r="C54" s="25"/>
      <c r="D54" s="26"/>
      <c r="E54" s="27" t="s">
        <v>49</v>
      </c>
      <c r="F54" s="28">
        <f t="shared" ref="F54:J54" si="10">F55</f>
        <v>40</v>
      </c>
      <c r="G54" s="28">
        <f>G55</f>
        <v>40</v>
      </c>
      <c r="H54" s="28">
        <f t="shared" si="10"/>
        <v>0</v>
      </c>
      <c r="I54" s="29">
        <v>0</v>
      </c>
      <c r="J54" s="29">
        <f t="shared" si="10"/>
        <v>0</v>
      </c>
      <c r="K54" s="30">
        <v>0</v>
      </c>
    </row>
    <row r="55" spans="1:11" ht="19.5" customHeight="1">
      <c r="A55" s="23">
        <v>3</v>
      </c>
      <c r="B55" s="24">
        <v>10</v>
      </c>
      <c r="C55" s="25">
        <v>9900000</v>
      </c>
      <c r="D55" s="26"/>
      <c r="E55" s="27" t="s">
        <v>47</v>
      </c>
      <c r="F55" s="28">
        <f>F56</f>
        <v>40</v>
      </c>
      <c r="G55" s="28">
        <f>G56</f>
        <v>40</v>
      </c>
      <c r="H55" s="28">
        <f>H56</f>
        <v>0</v>
      </c>
      <c r="I55" s="29">
        <f>I56</f>
        <v>0</v>
      </c>
      <c r="J55" s="29">
        <f>J56</f>
        <v>0</v>
      </c>
      <c r="K55" s="30">
        <f>K56</f>
        <v>0</v>
      </c>
    </row>
    <row r="56" spans="1:11" ht="26.25" customHeight="1">
      <c r="A56" s="23">
        <v>3</v>
      </c>
      <c r="B56" s="24">
        <v>10</v>
      </c>
      <c r="C56" s="25">
        <v>9907240</v>
      </c>
      <c r="D56" s="26"/>
      <c r="E56" s="27" t="s">
        <v>54</v>
      </c>
      <c r="F56" s="28">
        <f>F57+F58</f>
        <v>40</v>
      </c>
      <c r="G56" s="28">
        <f>G57+G58</f>
        <v>40</v>
      </c>
      <c r="H56" s="28"/>
      <c r="I56" s="29">
        <f>I57+I58</f>
        <v>0</v>
      </c>
      <c r="J56" s="29">
        <f>J57+J58</f>
        <v>0</v>
      </c>
      <c r="K56" s="30">
        <f>K57+K58</f>
        <v>0</v>
      </c>
    </row>
    <row r="57" spans="1:11" ht="27" customHeight="1">
      <c r="A57" s="23">
        <v>3</v>
      </c>
      <c r="B57" s="24">
        <v>10</v>
      </c>
      <c r="C57" s="25">
        <v>9907240</v>
      </c>
      <c r="D57" s="26">
        <v>240</v>
      </c>
      <c r="E57" s="27" t="s">
        <v>30</v>
      </c>
      <c r="F57" s="28">
        <v>10</v>
      </c>
      <c r="G57" s="28">
        <v>10</v>
      </c>
      <c r="H57" s="28">
        <v>0</v>
      </c>
      <c r="I57" s="29">
        <v>0</v>
      </c>
      <c r="J57" s="29">
        <v>0</v>
      </c>
      <c r="K57" s="30">
        <v>0</v>
      </c>
    </row>
    <row r="58" spans="1:11" ht="25.5">
      <c r="A58" s="23">
        <v>3</v>
      </c>
      <c r="B58" s="24">
        <v>10</v>
      </c>
      <c r="C58" s="25">
        <v>9907240</v>
      </c>
      <c r="D58" s="26">
        <v>630</v>
      </c>
      <c r="E58" s="27" t="s">
        <v>28</v>
      </c>
      <c r="F58" s="28">
        <v>30</v>
      </c>
      <c r="G58" s="28">
        <v>30</v>
      </c>
      <c r="H58" s="28">
        <v>0</v>
      </c>
      <c r="I58" s="29">
        <v>0</v>
      </c>
      <c r="J58" s="29">
        <v>0</v>
      </c>
      <c r="K58" s="30">
        <v>0</v>
      </c>
    </row>
    <row r="59" spans="1:11" ht="40.5" customHeight="1">
      <c r="A59" s="23">
        <v>3</v>
      </c>
      <c r="B59" s="24">
        <v>14</v>
      </c>
      <c r="C59" s="25"/>
      <c r="D59" s="26"/>
      <c r="E59" s="27" t="s">
        <v>35</v>
      </c>
      <c r="F59" s="28">
        <f t="shared" ref="F59:H61" si="11">F60</f>
        <v>38.200000000000003</v>
      </c>
      <c r="G59" s="28">
        <f t="shared" si="11"/>
        <v>0</v>
      </c>
      <c r="H59" s="28">
        <f t="shared" si="11"/>
        <v>25</v>
      </c>
      <c r="I59" s="29">
        <v>0</v>
      </c>
      <c r="J59" s="29">
        <f>J60</f>
        <v>25</v>
      </c>
      <c r="K59" s="30">
        <v>0</v>
      </c>
    </row>
    <row r="60" spans="1:11" ht="18.75" customHeight="1">
      <c r="A60" s="23">
        <v>3</v>
      </c>
      <c r="B60" s="24">
        <v>14</v>
      </c>
      <c r="C60" s="25">
        <v>9900000</v>
      </c>
      <c r="D60" s="26"/>
      <c r="E60" s="27" t="s">
        <v>47</v>
      </c>
      <c r="F60" s="28">
        <f t="shared" si="11"/>
        <v>38.200000000000003</v>
      </c>
      <c r="G60" s="28">
        <f t="shared" si="11"/>
        <v>0</v>
      </c>
      <c r="H60" s="28">
        <f t="shared" si="11"/>
        <v>25</v>
      </c>
      <c r="I60" s="29">
        <f>I61</f>
        <v>0</v>
      </c>
      <c r="J60" s="29">
        <f>J61</f>
        <v>25</v>
      </c>
      <c r="K60" s="30">
        <f>K61</f>
        <v>0</v>
      </c>
    </row>
    <row r="61" spans="1:11" ht="53.25" customHeight="1">
      <c r="A61" s="23">
        <v>3</v>
      </c>
      <c r="B61" s="24">
        <v>14</v>
      </c>
      <c r="C61" s="25">
        <v>9906000</v>
      </c>
      <c r="D61" s="26"/>
      <c r="E61" s="27" t="s">
        <v>58</v>
      </c>
      <c r="F61" s="28">
        <f t="shared" si="11"/>
        <v>38.200000000000003</v>
      </c>
      <c r="G61" s="28">
        <f t="shared" si="11"/>
        <v>0</v>
      </c>
      <c r="H61" s="28">
        <f t="shared" si="11"/>
        <v>25</v>
      </c>
      <c r="I61" s="29">
        <f>I62</f>
        <v>0</v>
      </c>
      <c r="J61" s="29">
        <f>J62</f>
        <v>25</v>
      </c>
      <c r="K61" s="30">
        <f>K62</f>
        <v>0</v>
      </c>
    </row>
    <row r="62" spans="1:11" ht="30.75" customHeight="1">
      <c r="A62" s="23">
        <v>3</v>
      </c>
      <c r="B62" s="24">
        <v>14</v>
      </c>
      <c r="C62" s="25">
        <v>9906000</v>
      </c>
      <c r="D62" s="26">
        <v>630</v>
      </c>
      <c r="E62" s="27" t="s">
        <v>28</v>
      </c>
      <c r="F62" s="28">
        <v>38.200000000000003</v>
      </c>
      <c r="G62" s="28">
        <v>0</v>
      </c>
      <c r="H62" s="28">
        <v>25</v>
      </c>
      <c r="I62" s="29">
        <v>0</v>
      </c>
      <c r="J62" s="29">
        <v>25</v>
      </c>
      <c r="K62" s="30">
        <v>0</v>
      </c>
    </row>
    <row r="63" spans="1:11" ht="18.75" customHeight="1">
      <c r="A63" s="15">
        <v>4</v>
      </c>
      <c r="B63" s="16">
        <v>0</v>
      </c>
      <c r="C63" s="17" t="s">
        <v>8</v>
      </c>
      <c r="D63" s="18" t="s">
        <v>8</v>
      </c>
      <c r="E63" s="19" t="s">
        <v>17</v>
      </c>
      <c r="F63" s="20">
        <f>F64+F68+F74</f>
        <v>990</v>
      </c>
      <c r="G63" s="20">
        <f>G64+G68+G74</f>
        <v>390</v>
      </c>
      <c r="H63" s="20">
        <f>H64+H68+H74</f>
        <v>905.3</v>
      </c>
      <c r="I63" s="21">
        <v>0</v>
      </c>
      <c r="J63" s="21">
        <f>J64+J68+J74</f>
        <v>910.3</v>
      </c>
      <c r="K63" s="22">
        <v>0</v>
      </c>
    </row>
    <row r="64" spans="1:11">
      <c r="A64" s="23">
        <v>4</v>
      </c>
      <c r="B64" s="24">
        <v>5</v>
      </c>
      <c r="C64" s="25" t="s">
        <v>8</v>
      </c>
      <c r="D64" s="26" t="s">
        <v>8</v>
      </c>
      <c r="E64" s="27" t="s">
        <v>26</v>
      </c>
      <c r="F64" s="28">
        <f t="shared" ref="F64:J64" si="12">F65</f>
        <v>235</v>
      </c>
      <c r="G64" s="28">
        <f>G65</f>
        <v>235</v>
      </c>
      <c r="H64" s="28">
        <f t="shared" si="12"/>
        <v>0</v>
      </c>
      <c r="I64" s="29">
        <v>0</v>
      </c>
      <c r="J64" s="29">
        <f t="shared" si="12"/>
        <v>0</v>
      </c>
      <c r="K64" s="30">
        <v>0</v>
      </c>
    </row>
    <row r="65" spans="1:11">
      <c r="A65" s="23">
        <v>4</v>
      </c>
      <c r="B65" s="24">
        <v>5</v>
      </c>
      <c r="C65" s="25">
        <v>9900000</v>
      </c>
      <c r="D65" s="26" t="s">
        <v>8</v>
      </c>
      <c r="E65" s="27" t="s">
        <v>47</v>
      </c>
      <c r="F65" s="28">
        <f>F66</f>
        <v>235</v>
      </c>
      <c r="G65" s="28">
        <f>G66</f>
        <v>235</v>
      </c>
      <c r="H65" s="28">
        <f>H67</f>
        <v>0</v>
      </c>
      <c r="I65" s="29">
        <v>0</v>
      </c>
      <c r="J65" s="29">
        <f>J67</f>
        <v>0</v>
      </c>
      <c r="K65" s="30">
        <v>0</v>
      </c>
    </row>
    <row r="66" spans="1:11" ht="29.25" customHeight="1">
      <c r="A66" s="23">
        <v>4</v>
      </c>
      <c r="B66" s="24">
        <v>5</v>
      </c>
      <c r="C66" s="25">
        <v>9907230</v>
      </c>
      <c r="D66" s="26"/>
      <c r="E66" s="27" t="s">
        <v>59</v>
      </c>
      <c r="F66" s="28">
        <f>F67</f>
        <v>235</v>
      </c>
      <c r="G66" s="28">
        <f>G67</f>
        <v>235</v>
      </c>
      <c r="H66" s="28">
        <f>H67</f>
        <v>0</v>
      </c>
      <c r="I66" s="29">
        <f>I67</f>
        <v>0</v>
      </c>
      <c r="J66" s="29">
        <f>J67</f>
        <v>0</v>
      </c>
      <c r="K66" s="30">
        <f>K67</f>
        <v>0</v>
      </c>
    </row>
    <row r="67" spans="1:11" ht="38.25">
      <c r="A67" s="23">
        <v>4</v>
      </c>
      <c r="B67" s="24">
        <v>5</v>
      </c>
      <c r="C67" s="25">
        <v>9907230</v>
      </c>
      <c r="D67" s="26">
        <v>810</v>
      </c>
      <c r="E67" s="31" t="s">
        <v>18</v>
      </c>
      <c r="F67" s="28">
        <v>235</v>
      </c>
      <c r="G67" s="28">
        <v>235</v>
      </c>
      <c r="H67" s="28">
        <v>0</v>
      </c>
      <c r="I67" s="29">
        <v>0</v>
      </c>
      <c r="J67" s="29">
        <v>0</v>
      </c>
      <c r="K67" s="30">
        <v>0</v>
      </c>
    </row>
    <row r="68" spans="1:11">
      <c r="A68" s="23">
        <v>4</v>
      </c>
      <c r="B68" s="24">
        <v>9</v>
      </c>
      <c r="C68" s="25" t="s">
        <v>8</v>
      </c>
      <c r="D68" s="26" t="s">
        <v>8</v>
      </c>
      <c r="E68" s="27" t="s">
        <v>19</v>
      </c>
      <c r="F68" s="28">
        <f t="shared" ref="F68:H68" si="13">F69</f>
        <v>740</v>
      </c>
      <c r="G68" s="28">
        <f t="shared" si="13"/>
        <v>140</v>
      </c>
      <c r="H68" s="28">
        <f t="shared" si="13"/>
        <v>890.3</v>
      </c>
      <c r="I68" s="29">
        <v>0</v>
      </c>
      <c r="J68" s="29">
        <f>J69</f>
        <v>890.3</v>
      </c>
      <c r="K68" s="30">
        <v>0</v>
      </c>
    </row>
    <row r="69" spans="1:11" ht="53.25" customHeight="1">
      <c r="A69" s="23">
        <v>4</v>
      </c>
      <c r="B69" s="24">
        <v>9</v>
      </c>
      <c r="C69" s="25">
        <v>7100000</v>
      </c>
      <c r="D69" s="26" t="s">
        <v>8</v>
      </c>
      <c r="E69" s="31" t="s">
        <v>43</v>
      </c>
      <c r="F69" s="28">
        <f t="shared" ref="F69:K69" si="14">F70+F72</f>
        <v>740</v>
      </c>
      <c r="G69" s="28">
        <f t="shared" si="14"/>
        <v>140</v>
      </c>
      <c r="H69" s="28">
        <f t="shared" si="14"/>
        <v>890.3</v>
      </c>
      <c r="I69" s="29">
        <f t="shared" si="14"/>
        <v>0</v>
      </c>
      <c r="J69" s="29">
        <f t="shared" si="14"/>
        <v>890.3</v>
      </c>
      <c r="K69" s="30">
        <f t="shared" si="14"/>
        <v>0</v>
      </c>
    </row>
    <row r="70" spans="1:11" ht="25.5" customHeight="1">
      <c r="A70" s="23">
        <v>4</v>
      </c>
      <c r="B70" s="24">
        <v>9</v>
      </c>
      <c r="C70" s="25">
        <v>7102000</v>
      </c>
      <c r="D70" s="26"/>
      <c r="E70" s="27" t="s">
        <v>56</v>
      </c>
      <c r="F70" s="28">
        <f t="shared" ref="F70:K70" si="15">F71</f>
        <v>600</v>
      </c>
      <c r="G70" s="28">
        <f t="shared" si="15"/>
        <v>0</v>
      </c>
      <c r="H70" s="28">
        <f t="shared" si="15"/>
        <v>890.3</v>
      </c>
      <c r="I70" s="29">
        <f t="shared" si="15"/>
        <v>0</v>
      </c>
      <c r="J70" s="29">
        <f t="shared" si="15"/>
        <v>890.3</v>
      </c>
      <c r="K70" s="30">
        <f t="shared" si="15"/>
        <v>0</v>
      </c>
    </row>
    <row r="71" spans="1:11" ht="25.5">
      <c r="A71" s="23">
        <v>4</v>
      </c>
      <c r="B71" s="24">
        <v>9</v>
      </c>
      <c r="C71" s="25">
        <v>7102000</v>
      </c>
      <c r="D71" s="26">
        <v>240</v>
      </c>
      <c r="E71" s="27" t="s">
        <v>30</v>
      </c>
      <c r="F71" s="28">
        <v>600</v>
      </c>
      <c r="G71" s="28">
        <v>0</v>
      </c>
      <c r="H71" s="28">
        <v>890.3</v>
      </c>
      <c r="I71" s="29">
        <v>0</v>
      </c>
      <c r="J71" s="29">
        <v>890.3</v>
      </c>
      <c r="K71" s="30">
        <v>0</v>
      </c>
    </row>
    <row r="72" spans="1:11" ht="27" customHeight="1">
      <c r="A72" s="23">
        <v>4</v>
      </c>
      <c r="B72" s="24">
        <v>9</v>
      </c>
      <c r="C72" s="25">
        <v>7107240</v>
      </c>
      <c r="D72" s="26"/>
      <c r="E72" s="27" t="s">
        <v>54</v>
      </c>
      <c r="F72" s="28">
        <f t="shared" ref="F72:K72" si="16">F73</f>
        <v>140</v>
      </c>
      <c r="G72" s="28">
        <f t="shared" si="16"/>
        <v>140</v>
      </c>
      <c r="H72" s="28">
        <f t="shared" si="16"/>
        <v>0</v>
      </c>
      <c r="I72" s="29">
        <f t="shared" si="16"/>
        <v>0</v>
      </c>
      <c r="J72" s="29">
        <f t="shared" si="16"/>
        <v>0</v>
      </c>
      <c r="K72" s="30">
        <f t="shared" si="16"/>
        <v>0</v>
      </c>
    </row>
    <row r="73" spans="1:11" ht="30.75" customHeight="1">
      <c r="A73" s="23">
        <v>4</v>
      </c>
      <c r="B73" s="24">
        <v>9</v>
      </c>
      <c r="C73" s="25">
        <v>7107240</v>
      </c>
      <c r="D73" s="26">
        <v>240</v>
      </c>
      <c r="E73" s="27" t="s">
        <v>30</v>
      </c>
      <c r="F73" s="28">
        <v>140</v>
      </c>
      <c r="G73" s="28">
        <v>140</v>
      </c>
      <c r="H73" s="28">
        <v>0</v>
      </c>
      <c r="I73" s="29">
        <v>0</v>
      </c>
      <c r="J73" s="29">
        <v>0</v>
      </c>
      <c r="K73" s="30">
        <v>0</v>
      </c>
    </row>
    <row r="74" spans="1:11" ht="29.25" customHeight="1">
      <c r="A74" s="23">
        <v>4</v>
      </c>
      <c r="B74" s="24">
        <v>12</v>
      </c>
      <c r="C74" s="25"/>
      <c r="D74" s="26"/>
      <c r="E74" s="27" t="s">
        <v>60</v>
      </c>
      <c r="F74" s="28">
        <f t="shared" ref="F74:K74" si="17">F75</f>
        <v>15</v>
      </c>
      <c r="G74" s="28">
        <f t="shared" si="17"/>
        <v>15</v>
      </c>
      <c r="H74" s="28">
        <f t="shared" si="17"/>
        <v>15</v>
      </c>
      <c r="I74" s="29">
        <f t="shared" si="17"/>
        <v>0</v>
      </c>
      <c r="J74" s="29">
        <f t="shared" si="17"/>
        <v>20</v>
      </c>
      <c r="K74" s="30">
        <f t="shared" si="17"/>
        <v>0</v>
      </c>
    </row>
    <row r="75" spans="1:11" ht="42.75" customHeight="1">
      <c r="A75" s="23">
        <v>4</v>
      </c>
      <c r="B75" s="24">
        <v>12</v>
      </c>
      <c r="C75" s="25">
        <v>7300000</v>
      </c>
      <c r="D75" s="26"/>
      <c r="E75" s="27" t="s">
        <v>61</v>
      </c>
      <c r="F75" s="28">
        <f t="shared" ref="F75:K75" si="18">F76+F78</f>
        <v>15</v>
      </c>
      <c r="G75" s="28">
        <f t="shared" si="18"/>
        <v>15</v>
      </c>
      <c r="H75" s="28">
        <f t="shared" si="18"/>
        <v>15</v>
      </c>
      <c r="I75" s="29">
        <f t="shared" si="18"/>
        <v>0</v>
      </c>
      <c r="J75" s="29">
        <f t="shared" si="18"/>
        <v>20</v>
      </c>
      <c r="K75" s="30">
        <f t="shared" si="18"/>
        <v>0</v>
      </c>
    </row>
    <row r="76" spans="1:11" ht="30.75" customHeight="1">
      <c r="A76" s="23">
        <v>4</v>
      </c>
      <c r="B76" s="24">
        <v>12</v>
      </c>
      <c r="C76" s="25">
        <v>7302000</v>
      </c>
      <c r="D76" s="26"/>
      <c r="E76" s="27" t="s">
        <v>56</v>
      </c>
      <c r="F76" s="28">
        <f t="shared" ref="F76:K76" si="19">F77</f>
        <v>0</v>
      </c>
      <c r="G76" s="28">
        <f t="shared" si="19"/>
        <v>0</v>
      </c>
      <c r="H76" s="28">
        <f t="shared" si="19"/>
        <v>15</v>
      </c>
      <c r="I76" s="29">
        <f t="shared" si="19"/>
        <v>0</v>
      </c>
      <c r="J76" s="29">
        <f t="shared" si="19"/>
        <v>20</v>
      </c>
      <c r="K76" s="30">
        <f t="shared" si="19"/>
        <v>0</v>
      </c>
    </row>
    <row r="77" spans="1:11" ht="30.75" customHeight="1">
      <c r="A77" s="23">
        <v>4</v>
      </c>
      <c r="B77" s="24">
        <v>12</v>
      </c>
      <c r="C77" s="25">
        <v>7302000</v>
      </c>
      <c r="D77" s="26">
        <v>240</v>
      </c>
      <c r="E77" s="27" t="s">
        <v>30</v>
      </c>
      <c r="F77" s="28">
        <v>0</v>
      </c>
      <c r="G77" s="28">
        <v>0</v>
      </c>
      <c r="H77" s="28">
        <v>15</v>
      </c>
      <c r="I77" s="29">
        <v>0</v>
      </c>
      <c r="J77" s="29">
        <v>20</v>
      </c>
      <c r="K77" s="30">
        <v>0</v>
      </c>
    </row>
    <row r="78" spans="1:11" ht="30.75" customHeight="1">
      <c r="A78" s="23">
        <v>4</v>
      </c>
      <c r="B78" s="24">
        <v>12</v>
      </c>
      <c r="C78" s="25">
        <v>7307240</v>
      </c>
      <c r="D78" s="26"/>
      <c r="E78" s="27" t="s">
        <v>54</v>
      </c>
      <c r="F78" s="28">
        <f t="shared" ref="F78:K78" si="20">F79</f>
        <v>15</v>
      </c>
      <c r="G78" s="28">
        <f t="shared" si="20"/>
        <v>15</v>
      </c>
      <c r="H78" s="28">
        <f t="shared" si="20"/>
        <v>0</v>
      </c>
      <c r="I78" s="29">
        <f t="shared" si="20"/>
        <v>0</v>
      </c>
      <c r="J78" s="29">
        <f t="shared" si="20"/>
        <v>0</v>
      </c>
      <c r="K78" s="30">
        <f t="shared" si="20"/>
        <v>0</v>
      </c>
    </row>
    <row r="79" spans="1:11" ht="30.75" customHeight="1">
      <c r="A79" s="23">
        <v>4</v>
      </c>
      <c r="B79" s="24">
        <v>12</v>
      </c>
      <c r="C79" s="25">
        <v>7307240</v>
      </c>
      <c r="D79" s="26">
        <v>240</v>
      </c>
      <c r="E79" s="27" t="s">
        <v>30</v>
      </c>
      <c r="F79" s="28">
        <v>15</v>
      </c>
      <c r="G79" s="28">
        <v>15</v>
      </c>
      <c r="H79" s="28">
        <v>0</v>
      </c>
      <c r="I79" s="29">
        <v>0</v>
      </c>
      <c r="J79" s="29">
        <v>0</v>
      </c>
      <c r="K79" s="30">
        <v>0</v>
      </c>
    </row>
    <row r="80" spans="1:11" s="7" customFormat="1">
      <c r="A80" s="15">
        <v>5</v>
      </c>
      <c r="B80" s="16">
        <v>0</v>
      </c>
      <c r="C80" s="17"/>
      <c r="D80" s="18"/>
      <c r="E80" s="32" t="s">
        <v>37</v>
      </c>
      <c r="F80" s="20">
        <f>F81+F85</f>
        <v>786</v>
      </c>
      <c r="G80" s="20">
        <f>G81+G85</f>
        <v>776</v>
      </c>
      <c r="H80" s="20">
        <f>H81+H85</f>
        <v>119</v>
      </c>
      <c r="I80" s="21">
        <v>0</v>
      </c>
      <c r="J80" s="21">
        <f>J81+J85</f>
        <v>119</v>
      </c>
      <c r="K80" s="22">
        <v>0</v>
      </c>
    </row>
    <row r="81" spans="1:11">
      <c r="A81" s="23">
        <v>5</v>
      </c>
      <c r="B81" s="24">
        <v>2</v>
      </c>
      <c r="C81" s="25"/>
      <c r="D81" s="26"/>
      <c r="E81" s="27" t="s">
        <v>36</v>
      </c>
      <c r="F81" s="28">
        <f t="shared" ref="F81:G83" si="21">F82</f>
        <v>94</v>
      </c>
      <c r="G81" s="28">
        <f t="shared" si="21"/>
        <v>94</v>
      </c>
      <c r="H81" s="28">
        <v>0</v>
      </c>
      <c r="I81" s="29">
        <v>0</v>
      </c>
      <c r="J81" s="29">
        <f t="shared" ref="J81:K83" si="22">J82</f>
        <v>0</v>
      </c>
      <c r="K81" s="30">
        <f t="shared" si="22"/>
        <v>0</v>
      </c>
    </row>
    <row r="82" spans="1:11">
      <c r="A82" s="23">
        <v>5</v>
      </c>
      <c r="B82" s="24">
        <v>2</v>
      </c>
      <c r="C82" s="25">
        <v>9900000</v>
      </c>
      <c r="D82" s="26"/>
      <c r="E82" s="27" t="s">
        <v>47</v>
      </c>
      <c r="F82" s="28">
        <f t="shared" si="21"/>
        <v>94</v>
      </c>
      <c r="G82" s="28">
        <f t="shared" si="21"/>
        <v>94</v>
      </c>
      <c r="H82" s="28">
        <f>H83</f>
        <v>0</v>
      </c>
      <c r="I82" s="29">
        <f>I83</f>
        <v>0</v>
      </c>
      <c r="J82" s="29">
        <f t="shared" si="22"/>
        <v>0</v>
      </c>
      <c r="K82" s="30">
        <f t="shared" si="22"/>
        <v>0</v>
      </c>
    </row>
    <row r="83" spans="1:11" ht="34.5" customHeight="1">
      <c r="A83" s="23">
        <v>5</v>
      </c>
      <c r="B83" s="24">
        <v>2</v>
      </c>
      <c r="C83" s="25">
        <v>9907240</v>
      </c>
      <c r="D83" s="26"/>
      <c r="E83" s="27" t="s">
        <v>54</v>
      </c>
      <c r="F83" s="28">
        <f t="shared" si="21"/>
        <v>94</v>
      </c>
      <c r="G83" s="28">
        <f t="shared" si="21"/>
        <v>94</v>
      </c>
      <c r="H83" s="28">
        <f>H84</f>
        <v>0</v>
      </c>
      <c r="I83" s="29">
        <f>I84</f>
        <v>0</v>
      </c>
      <c r="J83" s="29">
        <f t="shared" si="22"/>
        <v>0</v>
      </c>
      <c r="K83" s="30">
        <f t="shared" si="22"/>
        <v>0</v>
      </c>
    </row>
    <row r="84" spans="1:11" ht="25.5">
      <c r="A84" s="23">
        <v>5</v>
      </c>
      <c r="B84" s="24">
        <v>2</v>
      </c>
      <c r="C84" s="25">
        <v>9907240</v>
      </c>
      <c r="D84" s="26">
        <v>240</v>
      </c>
      <c r="E84" s="27" t="s">
        <v>30</v>
      </c>
      <c r="F84" s="28">
        <v>94</v>
      </c>
      <c r="G84" s="28">
        <v>94</v>
      </c>
      <c r="H84" s="28">
        <v>0</v>
      </c>
      <c r="I84" s="29">
        <v>0</v>
      </c>
      <c r="J84" s="29">
        <v>0</v>
      </c>
      <c r="K84" s="30">
        <v>0</v>
      </c>
    </row>
    <row r="85" spans="1:11" s="7" customFormat="1">
      <c r="A85" s="15">
        <v>5</v>
      </c>
      <c r="B85" s="16">
        <v>3</v>
      </c>
      <c r="C85" s="17"/>
      <c r="D85" s="18"/>
      <c r="E85" s="19" t="s">
        <v>38</v>
      </c>
      <c r="F85" s="20">
        <f t="shared" ref="F85:H85" si="23">F86</f>
        <v>692</v>
      </c>
      <c r="G85" s="20">
        <f t="shared" si="23"/>
        <v>682</v>
      </c>
      <c r="H85" s="20">
        <f t="shared" si="23"/>
        <v>119</v>
      </c>
      <c r="I85" s="21">
        <v>0</v>
      </c>
      <c r="J85" s="21">
        <f>J86</f>
        <v>119</v>
      </c>
      <c r="K85" s="22">
        <v>0</v>
      </c>
    </row>
    <row r="86" spans="1:11" ht="43.5" customHeight="1">
      <c r="A86" s="23">
        <v>5</v>
      </c>
      <c r="B86" s="24">
        <v>3</v>
      </c>
      <c r="C86" s="25">
        <v>7200000</v>
      </c>
      <c r="D86" s="26"/>
      <c r="E86" s="27" t="s">
        <v>44</v>
      </c>
      <c r="F86" s="28">
        <f t="shared" ref="F86:K86" si="24">F87+F89</f>
        <v>692</v>
      </c>
      <c r="G86" s="28">
        <f t="shared" si="24"/>
        <v>682</v>
      </c>
      <c r="H86" s="28">
        <f t="shared" si="24"/>
        <v>119</v>
      </c>
      <c r="I86" s="29">
        <f t="shared" si="24"/>
        <v>0</v>
      </c>
      <c r="J86" s="29">
        <f t="shared" si="24"/>
        <v>119</v>
      </c>
      <c r="K86" s="30">
        <f t="shared" si="24"/>
        <v>0</v>
      </c>
    </row>
    <row r="87" spans="1:11" ht="21.75" customHeight="1">
      <c r="A87" s="23">
        <v>5</v>
      </c>
      <c r="B87" s="24">
        <v>3</v>
      </c>
      <c r="C87" s="25">
        <v>7202000</v>
      </c>
      <c r="D87" s="26"/>
      <c r="E87" s="27" t="s">
        <v>56</v>
      </c>
      <c r="F87" s="28">
        <f t="shared" ref="F87:K87" si="25">F88</f>
        <v>10</v>
      </c>
      <c r="G87" s="28">
        <f t="shared" si="25"/>
        <v>0</v>
      </c>
      <c r="H87" s="28">
        <f t="shared" si="25"/>
        <v>119</v>
      </c>
      <c r="I87" s="29">
        <f t="shared" si="25"/>
        <v>0</v>
      </c>
      <c r="J87" s="29">
        <f t="shared" si="25"/>
        <v>119</v>
      </c>
      <c r="K87" s="30">
        <f t="shared" si="25"/>
        <v>0</v>
      </c>
    </row>
    <row r="88" spans="1:11" ht="25.5">
      <c r="A88" s="23">
        <v>5</v>
      </c>
      <c r="B88" s="24">
        <v>3</v>
      </c>
      <c r="C88" s="25">
        <v>7202000</v>
      </c>
      <c r="D88" s="26">
        <v>240</v>
      </c>
      <c r="E88" s="27" t="s">
        <v>30</v>
      </c>
      <c r="F88" s="28">
        <v>10</v>
      </c>
      <c r="G88" s="28">
        <v>0</v>
      </c>
      <c r="H88" s="28">
        <v>119</v>
      </c>
      <c r="I88" s="29">
        <v>0</v>
      </c>
      <c r="J88" s="29">
        <v>119</v>
      </c>
      <c r="K88" s="30">
        <v>0</v>
      </c>
    </row>
    <row r="89" spans="1:11" ht="25.5">
      <c r="A89" s="23">
        <v>5</v>
      </c>
      <c r="B89" s="24">
        <v>3</v>
      </c>
      <c r="C89" s="25">
        <v>7207240</v>
      </c>
      <c r="D89" s="26"/>
      <c r="E89" s="27" t="s">
        <v>54</v>
      </c>
      <c r="F89" s="28">
        <f t="shared" ref="F89:K89" si="26">F90</f>
        <v>682</v>
      </c>
      <c r="G89" s="28">
        <f t="shared" si="26"/>
        <v>682</v>
      </c>
      <c r="H89" s="28">
        <f t="shared" si="26"/>
        <v>0</v>
      </c>
      <c r="I89" s="29">
        <f t="shared" si="26"/>
        <v>0</v>
      </c>
      <c r="J89" s="29">
        <f t="shared" si="26"/>
        <v>0</v>
      </c>
      <c r="K89" s="30">
        <f t="shared" si="26"/>
        <v>0</v>
      </c>
    </row>
    <row r="90" spans="1:11" ht="25.5">
      <c r="A90" s="23">
        <v>5</v>
      </c>
      <c r="B90" s="24">
        <v>3</v>
      </c>
      <c r="C90" s="25">
        <v>7207240</v>
      </c>
      <c r="D90" s="26">
        <v>240</v>
      </c>
      <c r="E90" s="27" t="s">
        <v>30</v>
      </c>
      <c r="F90" s="28">
        <v>682</v>
      </c>
      <c r="G90" s="28">
        <v>682</v>
      </c>
      <c r="H90" s="28">
        <v>0</v>
      </c>
      <c r="I90" s="29">
        <v>0</v>
      </c>
      <c r="J90" s="29">
        <v>0</v>
      </c>
      <c r="K90" s="30">
        <v>0</v>
      </c>
    </row>
    <row r="91" spans="1:11">
      <c r="A91" s="15">
        <v>6</v>
      </c>
      <c r="B91" s="16">
        <v>0</v>
      </c>
      <c r="C91" s="17" t="s">
        <v>8</v>
      </c>
      <c r="D91" s="18" t="s">
        <v>8</v>
      </c>
      <c r="E91" s="19" t="s">
        <v>20</v>
      </c>
      <c r="F91" s="20">
        <f t="shared" ref="F91:J92" si="27">F92</f>
        <v>10</v>
      </c>
      <c r="G91" s="20">
        <v>0</v>
      </c>
      <c r="H91" s="20">
        <f t="shared" si="27"/>
        <v>0</v>
      </c>
      <c r="I91" s="21">
        <v>0</v>
      </c>
      <c r="J91" s="21">
        <f t="shared" si="27"/>
        <v>0</v>
      </c>
      <c r="K91" s="22">
        <v>0</v>
      </c>
    </row>
    <row r="92" spans="1:11">
      <c r="A92" s="23">
        <v>6</v>
      </c>
      <c r="B92" s="24">
        <v>1</v>
      </c>
      <c r="C92" s="25" t="s">
        <v>8</v>
      </c>
      <c r="D92" s="26" t="s">
        <v>8</v>
      </c>
      <c r="E92" s="27" t="s">
        <v>27</v>
      </c>
      <c r="F92" s="28">
        <f>F93</f>
        <v>10</v>
      </c>
      <c r="G92" s="28">
        <v>0</v>
      </c>
      <c r="H92" s="28">
        <f t="shared" si="27"/>
        <v>0</v>
      </c>
      <c r="I92" s="29">
        <v>0</v>
      </c>
      <c r="J92" s="29">
        <f t="shared" si="27"/>
        <v>0</v>
      </c>
      <c r="K92" s="30">
        <v>0</v>
      </c>
    </row>
    <row r="93" spans="1:11" ht="17.25" customHeight="1">
      <c r="A93" s="23">
        <v>6</v>
      </c>
      <c r="B93" s="24">
        <v>1</v>
      </c>
      <c r="C93" s="25">
        <v>9900000</v>
      </c>
      <c r="D93" s="26"/>
      <c r="E93" s="27" t="s">
        <v>47</v>
      </c>
      <c r="F93" s="28">
        <f>F94</f>
        <v>10</v>
      </c>
      <c r="G93" s="28">
        <v>0</v>
      </c>
      <c r="H93" s="28">
        <f>H95</f>
        <v>0</v>
      </c>
      <c r="I93" s="29">
        <v>0</v>
      </c>
      <c r="J93" s="29">
        <f>J95</f>
        <v>0</v>
      </c>
      <c r="K93" s="30">
        <v>0</v>
      </c>
    </row>
    <row r="94" spans="1:11" ht="62.25" customHeight="1">
      <c r="A94" s="23">
        <v>6</v>
      </c>
      <c r="B94" s="24">
        <v>1</v>
      </c>
      <c r="C94" s="25">
        <v>9907821</v>
      </c>
      <c r="D94" s="26"/>
      <c r="E94" s="27" t="s">
        <v>53</v>
      </c>
      <c r="F94" s="28">
        <f>F95</f>
        <v>10</v>
      </c>
      <c r="G94" s="28">
        <f>G95</f>
        <v>0</v>
      </c>
      <c r="H94" s="28">
        <f>H95</f>
        <v>0</v>
      </c>
      <c r="I94" s="29">
        <f>I95</f>
        <v>0</v>
      </c>
      <c r="J94" s="29">
        <f>J95</f>
        <v>0</v>
      </c>
      <c r="K94" s="30">
        <f>K95</f>
        <v>0</v>
      </c>
    </row>
    <row r="95" spans="1:11">
      <c r="A95" s="23">
        <v>6</v>
      </c>
      <c r="B95" s="24">
        <v>1</v>
      </c>
      <c r="C95" s="25">
        <v>9907821</v>
      </c>
      <c r="D95" s="26">
        <v>540</v>
      </c>
      <c r="E95" s="27" t="s">
        <v>32</v>
      </c>
      <c r="F95" s="28">
        <v>10</v>
      </c>
      <c r="G95" s="28">
        <v>0</v>
      </c>
      <c r="H95" s="28">
        <v>0</v>
      </c>
      <c r="I95" s="29">
        <v>0</v>
      </c>
      <c r="J95" s="29">
        <v>0</v>
      </c>
      <c r="K95" s="30">
        <v>0</v>
      </c>
    </row>
    <row r="96" spans="1:11">
      <c r="A96" s="15">
        <v>7</v>
      </c>
      <c r="B96" s="16">
        <v>0</v>
      </c>
      <c r="C96" s="17" t="s">
        <v>8</v>
      </c>
      <c r="D96" s="18" t="s">
        <v>8</v>
      </c>
      <c r="E96" s="19" t="s">
        <v>21</v>
      </c>
      <c r="F96" s="20">
        <f>F97</f>
        <v>5</v>
      </c>
      <c r="G96" s="20">
        <v>0</v>
      </c>
      <c r="H96" s="20">
        <f>H97</f>
        <v>0</v>
      </c>
      <c r="I96" s="21">
        <v>0</v>
      </c>
      <c r="J96" s="21">
        <f>J97</f>
        <v>0</v>
      </c>
      <c r="K96" s="22">
        <v>0</v>
      </c>
    </row>
    <row r="97" spans="1:11">
      <c r="A97" s="23">
        <v>7</v>
      </c>
      <c r="B97" s="24">
        <v>7</v>
      </c>
      <c r="C97" s="25" t="s">
        <v>8</v>
      </c>
      <c r="D97" s="26" t="s">
        <v>8</v>
      </c>
      <c r="E97" s="27" t="s">
        <v>22</v>
      </c>
      <c r="F97" s="28">
        <f>F98</f>
        <v>5</v>
      </c>
      <c r="G97" s="28">
        <v>0</v>
      </c>
      <c r="H97" s="28">
        <f t="shared" ref="H97:J97" si="28">H98</f>
        <v>0</v>
      </c>
      <c r="I97" s="29">
        <v>0</v>
      </c>
      <c r="J97" s="29">
        <f t="shared" si="28"/>
        <v>0</v>
      </c>
      <c r="K97" s="30">
        <v>0</v>
      </c>
    </row>
    <row r="98" spans="1:11" ht="17.25" customHeight="1">
      <c r="A98" s="23">
        <v>7</v>
      </c>
      <c r="B98" s="24">
        <v>7</v>
      </c>
      <c r="C98" s="25">
        <v>9900000</v>
      </c>
      <c r="D98" s="26"/>
      <c r="E98" s="27" t="s">
        <v>47</v>
      </c>
      <c r="F98" s="28">
        <f>F99</f>
        <v>5</v>
      </c>
      <c r="G98" s="28">
        <f>G99</f>
        <v>0</v>
      </c>
      <c r="H98" s="28">
        <v>0</v>
      </c>
      <c r="I98" s="29">
        <v>0</v>
      </c>
      <c r="J98" s="29">
        <v>0</v>
      </c>
      <c r="K98" s="30">
        <v>0</v>
      </c>
    </row>
    <row r="99" spans="1:11" ht="69" customHeight="1">
      <c r="A99" s="23">
        <v>7</v>
      </c>
      <c r="B99" s="24">
        <v>7</v>
      </c>
      <c r="C99" s="25">
        <v>9907821</v>
      </c>
      <c r="D99" s="26"/>
      <c r="E99" s="27" t="s">
        <v>53</v>
      </c>
      <c r="F99" s="28">
        <f>F100</f>
        <v>5</v>
      </c>
      <c r="G99" s="28">
        <f>G100</f>
        <v>0</v>
      </c>
      <c r="H99" s="28">
        <f>H100</f>
        <v>0</v>
      </c>
      <c r="I99" s="29">
        <f>I100</f>
        <v>0</v>
      </c>
      <c r="J99" s="29">
        <f>J100</f>
        <v>0</v>
      </c>
      <c r="K99" s="30">
        <f>K100</f>
        <v>0</v>
      </c>
    </row>
    <row r="100" spans="1:11">
      <c r="A100" s="23">
        <v>7</v>
      </c>
      <c r="B100" s="24">
        <v>7</v>
      </c>
      <c r="C100" s="25">
        <v>9907821</v>
      </c>
      <c r="D100" s="26">
        <v>540</v>
      </c>
      <c r="E100" s="27" t="s">
        <v>32</v>
      </c>
      <c r="F100" s="28">
        <v>5</v>
      </c>
      <c r="G100" s="28">
        <v>0</v>
      </c>
      <c r="H100" s="28">
        <v>0</v>
      </c>
      <c r="I100" s="29">
        <v>0</v>
      </c>
      <c r="J100" s="29">
        <v>0</v>
      </c>
      <c r="K100" s="30">
        <v>0</v>
      </c>
    </row>
    <row r="101" spans="1:11">
      <c r="A101" s="15">
        <v>8</v>
      </c>
      <c r="B101" s="16">
        <v>0</v>
      </c>
      <c r="C101" s="17" t="s">
        <v>8</v>
      </c>
      <c r="D101" s="18" t="s">
        <v>8</v>
      </c>
      <c r="E101" s="19" t="s">
        <v>23</v>
      </c>
      <c r="F101" s="20">
        <f t="shared" ref="F101:H102" si="29">F102</f>
        <v>709</v>
      </c>
      <c r="G101" s="20">
        <f t="shared" si="29"/>
        <v>100</v>
      </c>
      <c r="H101" s="20">
        <f t="shared" si="29"/>
        <v>591.70000000000005</v>
      </c>
      <c r="I101" s="21">
        <v>0</v>
      </c>
      <c r="J101" s="21">
        <f>J102</f>
        <v>537.6</v>
      </c>
      <c r="K101" s="22">
        <v>0</v>
      </c>
    </row>
    <row r="102" spans="1:11">
      <c r="A102" s="23">
        <v>8</v>
      </c>
      <c r="B102" s="24">
        <v>1</v>
      </c>
      <c r="C102" s="25" t="s">
        <v>8</v>
      </c>
      <c r="D102" s="26" t="s">
        <v>8</v>
      </c>
      <c r="E102" s="27" t="s">
        <v>24</v>
      </c>
      <c r="F102" s="28">
        <f t="shared" si="29"/>
        <v>709</v>
      </c>
      <c r="G102" s="28">
        <f t="shared" si="29"/>
        <v>100</v>
      </c>
      <c r="H102" s="28">
        <f t="shared" si="29"/>
        <v>591.70000000000005</v>
      </c>
      <c r="I102" s="29">
        <v>0</v>
      </c>
      <c r="J102" s="29">
        <f>J103</f>
        <v>537.6</v>
      </c>
      <c r="K102" s="30">
        <v>0</v>
      </c>
    </row>
    <row r="103" spans="1:11">
      <c r="A103" s="23">
        <v>8</v>
      </c>
      <c r="B103" s="24">
        <v>1</v>
      </c>
      <c r="C103" s="25">
        <v>9900000</v>
      </c>
      <c r="D103" s="26"/>
      <c r="E103" s="27" t="s">
        <v>47</v>
      </c>
      <c r="F103" s="28">
        <f t="shared" ref="F103:K103" si="30">F104+F106+F108</f>
        <v>709</v>
      </c>
      <c r="G103" s="28">
        <f t="shared" si="30"/>
        <v>100</v>
      </c>
      <c r="H103" s="28">
        <f t="shared" si="30"/>
        <v>591.70000000000005</v>
      </c>
      <c r="I103" s="29">
        <f t="shared" si="30"/>
        <v>0</v>
      </c>
      <c r="J103" s="29">
        <f t="shared" si="30"/>
        <v>537.6</v>
      </c>
      <c r="K103" s="30">
        <f t="shared" si="30"/>
        <v>0</v>
      </c>
    </row>
    <row r="104" spans="1:11" ht="17.25" customHeight="1">
      <c r="A104" s="23">
        <v>8</v>
      </c>
      <c r="B104" s="24">
        <v>1</v>
      </c>
      <c r="C104" s="25">
        <v>9902000</v>
      </c>
      <c r="D104" s="26"/>
      <c r="E104" s="27" t="s">
        <v>56</v>
      </c>
      <c r="F104" s="28">
        <f t="shared" ref="F104:K104" si="31">F105</f>
        <v>0</v>
      </c>
      <c r="G104" s="28">
        <f t="shared" si="31"/>
        <v>0</v>
      </c>
      <c r="H104" s="28">
        <f t="shared" si="31"/>
        <v>10</v>
      </c>
      <c r="I104" s="29">
        <f t="shared" si="31"/>
        <v>0</v>
      </c>
      <c r="J104" s="29">
        <f t="shared" si="31"/>
        <v>10</v>
      </c>
      <c r="K104" s="30">
        <f t="shared" si="31"/>
        <v>0</v>
      </c>
    </row>
    <row r="105" spans="1:11" ht="25.5">
      <c r="A105" s="23">
        <v>8</v>
      </c>
      <c r="B105" s="24">
        <v>1</v>
      </c>
      <c r="C105" s="25">
        <v>9902000</v>
      </c>
      <c r="D105" s="26">
        <v>240</v>
      </c>
      <c r="E105" s="27" t="s">
        <v>30</v>
      </c>
      <c r="F105" s="28">
        <v>0</v>
      </c>
      <c r="G105" s="28">
        <v>0</v>
      </c>
      <c r="H105" s="28">
        <v>10</v>
      </c>
      <c r="I105" s="29">
        <v>0</v>
      </c>
      <c r="J105" s="29">
        <v>10</v>
      </c>
      <c r="K105" s="30">
        <v>0</v>
      </c>
    </row>
    <row r="106" spans="1:11" ht="27" customHeight="1">
      <c r="A106" s="23">
        <v>8</v>
      </c>
      <c r="B106" s="24">
        <v>1</v>
      </c>
      <c r="C106" s="25">
        <v>9907240</v>
      </c>
      <c r="D106" s="26"/>
      <c r="E106" s="27" t="s">
        <v>54</v>
      </c>
      <c r="F106" s="28">
        <f t="shared" ref="F106:K106" si="32">F107</f>
        <v>100</v>
      </c>
      <c r="G106" s="28">
        <f t="shared" si="32"/>
        <v>100</v>
      </c>
      <c r="H106" s="28">
        <f t="shared" si="32"/>
        <v>0</v>
      </c>
      <c r="I106" s="29">
        <f t="shared" si="32"/>
        <v>0</v>
      </c>
      <c r="J106" s="29">
        <f t="shared" si="32"/>
        <v>0</v>
      </c>
      <c r="K106" s="30">
        <f t="shared" si="32"/>
        <v>0</v>
      </c>
    </row>
    <row r="107" spans="1:11" ht="30.75" customHeight="1">
      <c r="A107" s="23">
        <v>8</v>
      </c>
      <c r="B107" s="24">
        <v>1</v>
      </c>
      <c r="C107" s="25">
        <v>9907240</v>
      </c>
      <c r="D107" s="26">
        <v>240</v>
      </c>
      <c r="E107" s="27" t="s">
        <v>30</v>
      </c>
      <c r="F107" s="28">
        <v>100</v>
      </c>
      <c r="G107" s="28">
        <v>100</v>
      </c>
      <c r="H107" s="28">
        <v>0</v>
      </c>
      <c r="I107" s="29">
        <v>0</v>
      </c>
      <c r="J107" s="29">
        <v>0</v>
      </c>
      <c r="K107" s="30">
        <v>0</v>
      </c>
    </row>
    <row r="108" spans="1:11" ht="69.75" customHeight="1">
      <c r="A108" s="23">
        <v>8</v>
      </c>
      <c r="B108" s="24">
        <v>1</v>
      </c>
      <c r="C108" s="25">
        <v>9907821</v>
      </c>
      <c r="D108" s="26"/>
      <c r="E108" s="27" t="s">
        <v>53</v>
      </c>
      <c r="F108" s="28">
        <f t="shared" ref="F108:K108" si="33">F109</f>
        <v>609</v>
      </c>
      <c r="G108" s="28">
        <f t="shared" si="33"/>
        <v>0</v>
      </c>
      <c r="H108" s="28">
        <f t="shared" si="33"/>
        <v>581.70000000000005</v>
      </c>
      <c r="I108" s="29">
        <f t="shared" si="33"/>
        <v>0</v>
      </c>
      <c r="J108" s="29">
        <f t="shared" si="33"/>
        <v>527.6</v>
      </c>
      <c r="K108" s="30">
        <f t="shared" si="33"/>
        <v>0</v>
      </c>
    </row>
    <row r="109" spans="1:11">
      <c r="A109" s="23">
        <v>8</v>
      </c>
      <c r="B109" s="24">
        <v>1</v>
      </c>
      <c r="C109" s="25">
        <v>9907821</v>
      </c>
      <c r="D109" s="26">
        <v>540</v>
      </c>
      <c r="E109" s="27" t="s">
        <v>32</v>
      </c>
      <c r="F109" s="28">
        <v>609</v>
      </c>
      <c r="G109" s="28">
        <v>0</v>
      </c>
      <c r="H109" s="28">
        <v>581.70000000000005</v>
      </c>
      <c r="I109" s="29">
        <v>0</v>
      </c>
      <c r="J109" s="29">
        <v>527.6</v>
      </c>
      <c r="K109" s="30">
        <v>0</v>
      </c>
    </row>
    <row r="110" spans="1:11">
      <c r="A110" s="15">
        <v>11</v>
      </c>
      <c r="B110" s="16">
        <v>0</v>
      </c>
      <c r="C110" s="17" t="s">
        <v>8</v>
      </c>
      <c r="D110" s="18" t="s">
        <v>8</v>
      </c>
      <c r="E110" s="19" t="s">
        <v>50</v>
      </c>
      <c r="F110" s="20">
        <f t="shared" ref="F110:J110" si="34">F111</f>
        <v>20</v>
      </c>
      <c r="G110" s="20">
        <f>G111</f>
        <v>10</v>
      </c>
      <c r="H110" s="20">
        <f t="shared" si="34"/>
        <v>10</v>
      </c>
      <c r="I110" s="21">
        <v>0</v>
      </c>
      <c r="J110" s="21">
        <f t="shared" si="34"/>
        <v>10</v>
      </c>
      <c r="K110" s="22">
        <v>0</v>
      </c>
    </row>
    <row r="111" spans="1:11">
      <c r="A111" s="23">
        <v>11</v>
      </c>
      <c r="B111" s="24">
        <v>1</v>
      </c>
      <c r="C111" s="25" t="s">
        <v>8</v>
      </c>
      <c r="D111" s="26" t="s">
        <v>8</v>
      </c>
      <c r="E111" s="27" t="s">
        <v>41</v>
      </c>
      <c r="F111" s="28">
        <f>F112</f>
        <v>20</v>
      </c>
      <c r="G111" s="28">
        <f>G112</f>
        <v>10</v>
      </c>
      <c r="H111" s="28">
        <f>H112</f>
        <v>10</v>
      </c>
      <c r="I111" s="29">
        <v>0</v>
      </c>
      <c r="J111" s="29">
        <f>J112</f>
        <v>10</v>
      </c>
      <c r="K111" s="30">
        <v>0</v>
      </c>
    </row>
    <row r="112" spans="1:11">
      <c r="A112" s="23">
        <v>11</v>
      </c>
      <c r="B112" s="24">
        <v>1</v>
      </c>
      <c r="C112" s="25">
        <v>9900000</v>
      </c>
      <c r="D112" s="26"/>
      <c r="E112" s="27" t="s">
        <v>47</v>
      </c>
      <c r="F112" s="28">
        <f t="shared" ref="F112:K112" si="35">F113+F115</f>
        <v>20</v>
      </c>
      <c r="G112" s="28">
        <f t="shared" si="35"/>
        <v>10</v>
      </c>
      <c r="H112" s="28">
        <f t="shared" si="35"/>
        <v>10</v>
      </c>
      <c r="I112" s="29">
        <f t="shared" si="35"/>
        <v>0</v>
      </c>
      <c r="J112" s="29">
        <f t="shared" si="35"/>
        <v>10</v>
      </c>
      <c r="K112" s="30">
        <f t="shared" si="35"/>
        <v>0</v>
      </c>
    </row>
    <row r="113" spans="1:11">
      <c r="A113" s="23">
        <v>11</v>
      </c>
      <c r="B113" s="24">
        <v>1</v>
      </c>
      <c r="C113" s="25">
        <v>9902000</v>
      </c>
      <c r="D113" s="26"/>
      <c r="E113" s="27" t="s">
        <v>56</v>
      </c>
      <c r="F113" s="28">
        <f t="shared" ref="F113:K113" si="36">F114</f>
        <v>10</v>
      </c>
      <c r="G113" s="28">
        <f t="shared" si="36"/>
        <v>0</v>
      </c>
      <c r="H113" s="28">
        <f t="shared" si="36"/>
        <v>10</v>
      </c>
      <c r="I113" s="29">
        <f t="shared" si="36"/>
        <v>0</v>
      </c>
      <c r="J113" s="29">
        <f t="shared" si="36"/>
        <v>10</v>
      </c>
      <c r="K113" s="30">
        <f t="shared" si="36"/>
        <v>0</v>
      </c>
    </row>
    <row r="114" spans="1:11" ht="25.5">
      <c r="A114" s="23">
        <v>11</v>
      </c>
      <c r="B114" s="24">
        <v>1</v>
      </c>
      <c r="C114" s="25">
        <v>9902000</v>
      </c>
      <c r="D114" s="26">
        <v>240</v>
      </c>
      <c r="E114" s="27" t="s">
        <v>30</v>
      </c>
      <c r="F114" s="28">
        <v>10</v>
      </c>
      <c r="G114" s="28">
        <v>0</v>
      </c>
      <c r="H114" s="28">
        <v>10</v>
      </c>
      <c r="I114" s="29">
        <v>0</v>
      </c>
      <c r="J114" s="29">
        <v>10</v>
      </c>
      <c r="K114" s="30">
        <v>0</v>
      </c>
    </row>
    <row r="115" spans="1:11" ht="25.5">
      <c r="A115" s="23">
        <v>11</v>
      </c>
      <c r="B115" s="24">
        <v>1</v>
      </c>
      <c r="C115" s="25">
        <v>9907240</v>
      </c>
      <c r="D115" s="26"/>
      <c r="E115" s="27" t="s">
        <v>54</v>
      </c>
      <c r="F115" s="28">
        <f t="shared" ref="F115:K115" si="37">F116</f>
        <v>10</v>
      </c>
      <c r="G115" s="28">
        <f t="shared" si="37"/>
        <v>10</v>
      </c>
      <c r="H115" s="28">
        <f t="shared" si="37"/>
        <v>0</v>
      </c>
      <c r="I115" s="29">
        <f t="shared" si="37"/>
        <v>0</v>
      </c>
      <c r="J115" s="29">
        <f t="shared" si="37"/>
        <v>0</v>
      </c>
      <c r="K115" s="30">
        <f t="shared" si="37"/>
        <v>0</v>
      </c>
    </row>
    <row r="116" spans="1:11" ht="25.5">
      <c r="A116" s="23">
        <v>11</v>
      </c>
      <c r="B116" s="24">
        <v>1</v>
      </c>
      <c r="C116" s="25">
        <v>9907240</v>
      </c>
      <c r="D116" s="26">
        <v>240</v>
      </c>
      <c r="E116" s="27" t="s">
        <v>30</v>
      </c>
      <c r="F116" s="28">
        <v>10</v>
      </c>
      <c r="G116" s="28">
        <v>10</v>
      </c>
      <c r="H116" s="28">
        <v>0</v>
      </c>
      <c r="I116" s="29">
        <v>0</v>
      </c>
      <c r="J116" s="29">
        <v>0</v>
      </c>
      <c r="K116" s="30">
        <v>0</v>
      </c>
    </row>
    <row r="117" spans="1:11" s="8" customFormat="1" ht="16.5" customHeight="1">
      <c r="A117" s="33"/>
      <c r="B117" s="34"/>
      <c r="C117" s="34"/>
      <c r="D117" s="35"/>
      <c r="E117" s="33" t="s">
        <v>25</v>
      </c>
      <c r="F117" s="36">
        <f>F11+F47+F63+F91+F96+F101+F110+F42+F80</f>
        <v>4242.8</v>
      </c>
      <c r="G117" s="36">
        <f>G11+G42+G47+G63+G80+G101+G110</f>
        <v>1634.8</v>
      </c>
      <c r="H117" s="36">
        <f>H11+H47+H63+H91+H96+H101+H110+H42+H80</f>
        <v>2670.2000000000003</v>
      </c>
      <c r="I117" s="37">
        <f>I42</f>
        <v>67.8</v>
      </c>
      <c r="J117" s="37">
        <f>J11+J47+J63+J91+J96+J101+J110+J42+J80</f>
        <v>2621.3000000000002</v>
      </c>
      <c r="K117" s="38">
        <f>K42</f>
        <v>67.8</v>
      </c>
    </row>
    <row r="118" spans="1:11" ht="13.5" customHeight="1">
      <c r="A118" s="39"/>
      <c r="B118" s="40"/>
      <c r="C118" s="40"/>
      <c r="D118" s="41"/>
      <c r="E118" s="39" t="s">
        <v>40</v>
      </c>
      <c r="F118" s="42">
        <v>0</v>
      </c>
      <c r="G118" s="42">
        <v>0</v>
      </c>
      <c r="H118" s="42">
        <v>66.7</v>
      </c>
      <c r="I118" s="43">
        <v>0</v>
      </c>
      <c r="J118" s="44">
        <v>134.4</v>
      </c>
      <c r="K118" s="45">
        <v>0</v>
      </c>
    </row>
    <row r="119" spans="1:11" s="8" customFormat="1" ht="15.75" thickBot="1">
      <c r="A119" s="46"/>
      <c r="B119" s="47"/>
      <c r="C119" s="47"/>
      <c r="D119" s="48"/>
      <c r="E119" s="46" t="s">
        <v>39</v>
      </c>
      <c r="F119" s="52">
        <f t="shared" ref="F119:K119" si="38">F117+F118</f>
        <v>4242.8</v>
      </c>
      <c r="G119" s="52">
        <f t="shared" si="38"/>
        <v>1634.8</v>
      </c>
      <c r="H119" s="49">
        <f t="shared" si="38"/>
        <v>2736.9</v>
      </c>
      <c r="I119" s="50">
        <f t="shared" si="38"/>
        <v>67.8</v>
      </c>
      <c r="J119" s="50">
        <f t="shared" si="38"/>
        <v>2755.7000000000003</v>
      </c>
      <c r="K119" s="51">
        <f t="shared" si="38"/>
        <v>67.8</v>
      </c>
    </row>
  </sheetData>
  <mergeCells count="15">
    <mergeCell ref="H6:I6"/>
    <mergeCell ref="A5:K5"/>
    <mergeCell ref="F2:K2"/>
    <mergeCell ref="J1:K1"/>
    <mergeCell ref="I3:K3"/>
    <mergeCell ref="A7:D7"/>
    <mergeCell ref="F8:G8"/>
    <mergeCell ref="H8:I8"/>
    <mergeCell ref="J8:K8"/>
    <mergeCell ref="F7:K7"/>
    <mergeCell ref="E7:E9"/>
    <mergeCell ref="D8:D9"/>
    <mergeCell ref="C8:C9"/>
    <mergeCell ref="B8:B9"/>
    <mergeCell ref="A8:A9"/>
  </mergeCells>
  <phoneticPr fontId="5" type="noConversion"/>
  <pageMargins left="0.39370078740157483" right="0.39370078740157483" top="0.59055118110236227" bottom="0.19685039370078741" header="0.27559055118110237" footer="0.27559055118110237"/>
  <pageSetup paperSize="9" scale="59" fitToHeight="0" orientation="portrait" r:id="rId1"/>
  <headerFooter differentFirst="1" scaleWithDoc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Новый_6</vt:lpstr>
      <vt:lpstr>Новый_6!Заголовки_для_печати</vt:lpstr>
    </vt:vector>
  </TitlesOfParts>
  <Company>Your Company Name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Королева</dc:creator>
  <cp:lastModifiedBy>Валентина Казанцева</cp:lastModifiedBy>
  <cp:lastPrinted>2014-12-26T10:48:58Z</cp:lastPrinted>
  <dcterms:created xsi:type="dcterms:W3CDTF">2013-09-25T09:34:15Z</dcterms:created>
  <dcterms:modified xsi:type="dcterms:W3CDTF">2015-02-18T09:05:45Z</dcterms:modified>
</cp:coreProperties>
</file>